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BI\BI_ALG\R&amp;D\Research\Corina\Projecten\20_Collaborative exercise\2026_GHEP-ISFG forensic ATC\"/>
    </mc:Choice>
  </mc:AlternateContent>
  <xr:revisionPtr revIDLastSave="0" documentId="13_ncr:1_{904E705B-2425-4275-8A63-68AEB4125201}" xr6:coauthVersionLast="47" xr6:coauthVersionMax="47" xr10:uidLastSave="{00000000-0000-0000-0000-000000000000}"/>
  <workbookProtection workbookAlgorithmName="SHA-512" workbookHashValue="ywzmHgfch0YMVmHzK8n6ADZmRz1DaT3TUaE2wYlC0bOMa0elAw0UL1aeW6TdGPyDOJqcMO6cPmpZVd6VZb0sTQ==" workbookSaltValue="aaky3IUfrMig0SxnpMxZ5g==" workbookSpinCount="100000" lockStructure="1"/>
  <bookViews>
    <workbookView xWindow="-110" yWindow="-110" windowWidth="23260" windowHeight="14980" xr2:uid="{00000000-000D-0000-FFFF-FFFF00000000}"/>
  </bookViews>
  <sheets>
    <sheet name="2 PoI" sheetId="2" r:id="rId1"/>
    <sheet name="2 PoI meerdere NoC" sheetId="4" r:id="rId2"/>
    <sheet name="3 PoI" sheetId="1" r:id="rId3"/>
    <sheet name="3 PoI meerdere NoC" sheetId="5" r:id="rId4"/>
    <sheet name="4 PoI" sheetId="3" r:id="rId5"/>
    <sheet name="handleidin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3" l="1"/>
  <c r="D33" i="3"/>
  <c r="D32" i="3"/>
  <c r="D31" i="3"/>
  <c r="A35" i="3"/>
  <c r="A34" i="3"/>
  <c r="A33" i="3"/>
  <c r="A32" i="3"/>
  <c r="A31" i="3"/>
  <c r="A35" i="5"/>
  <c r="A34" i="5"/>
  <c r="A33" i="5"/>
  <c r="A32" i="5"/>
  <c r="A29" i="1"/>
  <c r="A31" i="1"/>
  <c r="A30" i="1"/>
  <c r="A28" i="1"/>
  <c r="A25" i="1"/>
  <c r="A24" i="1"/>
  <c r="A23" i="1"/>
  <c r="A22" i="1"/>
  <c r="A26" i="4"/>
  <c r="A25" i="4"/>
  <c r="A19" i="2"/>
  <c r="A18" i="2"/>
  <c r="A17" i="2"/>
  <c r="A16" i="2"/>
  <c r="A24" i="4"/>
  <c r="A23" i="4"/>
  <c r="C10" i="2"/>
  <c r="C35" i="3"/>
  <c r="N34" i="3"/>
  <c r="M34" i="3"/>
  <c r="L34" i="3"/>
  <c r="K34" i="3"/>
  <c r="C34" i="3"/>
  <c r="N33" i="3"/>
  <c r="M33" i="3"/>
  <c r="L33" i="3"/>
  <c r="K33" i="3"/>
  <c r="C33" i="3"/>
  <c r="N32" i="3"/>
  <c r="M32" i="3"/>
  <c r="L32" i="3"/>
  <c r="K32" i="3"/>
  <c r="C32" i="3"/>
  <c r="N31" i="3"/>
  <c r="M31" i="3"/>
  <c r="L31" i="3"/>
  <c r="K31" i="3"/>
  <c r="C31" i="3"/>
  <c r="M27" i="3"/>
  <c r="L27" i="3"/>
  <c r="K27" i="3"/>
  <c r="I27" i="3"/>
  <c r="H27" i="3"/>
  <c r="M26" i="3"/>
  <c r="L26" i="3"/>
  <c r="K26" i="3"/>
  <c r="I26" i="3"/>
  <c r="H26" i="3"/>
  <c r="F26" i="3"/>
  <c r="M25" i="3"/>
  <c r="L25" i="3"/>
  <c r="K25" i="3"/>
  <c r="I25" i="3"/>
  <c r="H25" i="3"/>
  <c r="E25" i="3"/>
  <c r="M24" i="3"/>
  <c r="L24" i="3"/>
  <c r="K24" i="3"/>
  <c r="I24" i="3"/>
  <c r="H24" i="3"/>
  <c r="D24" i="3"/>
  <c r="M23" i="3"/>
  <c r="L23" i="3"/>
  <c r="K23" i="3"/>
  <c r="I23" i="3"/>
  <c r="H23" i="3"/>
  <c r="C23" i="3"/>
  <c r="M22" i="3"/>
  <c r="L22" i="3"/>
  <c r="K22" i="3"/>
  <c r="I22" i="3"/>
  <c r="H22" i="3"/>
  <c r="F22" i="3"/>
  <c r="E22" i="3"/>
  <c r="M21" i="3"/>
  <c r="L21" i="3"/>
  <c r="K21" i="3"/>
  <c r="I21" i="3"/>
  <c r="H21" i="3"/>
  <c r="F21" i="3"/>
  <c r="D21" i="3"/>
  <c r="M20" i="3"/>
  <c r="L20" i="3"/>
  <c r="K20" i="3"/>
  <c r="I20" i="3"/>
  <c r="H20" i="3"/>
  <c r="E20" i="3"/>
  <c r="D20" i="3"/>
  <c r="M19" i="3"/>
  <c r="L19" i="3"/>
  <c r="K19" i="3"/>
  <c r="I19" i="3"/>
  <c r="H19" i="3"/>
  <c r="F19" i="3"/>
  <c r="C19" i="3"/>
  <c r="M18" i="3"/>
  <c r="L18" i="3"/>
  <c r="K18" i="3"/>
  <c r="I18" i="3"/>
  <c r="H18" i="3"/>
  <c r="E18" i="3"/>
  <c r="C18" i="3"/>
  <c r="M17" i="3"/>
  <c r="L17" i="3"/>
  <c r="K17" i="3"/>
  <c r="I17" i="3"/>
  <c r="H17" i="3"/>
  <c r="D17" i="3"/>
  <c r="C17" i="3"/>
  <c r="M16" i="3"/>
  <c r="L16" i="3"/>
  <c r="K16" i="3"/>
  <c r="I16" i="3"/>
  <c r="H16" i="3"/>
  <c r="F16" i="3"/>
  <c r="E16" i="3"/>
  <c r="D16" i="3"/>
  <c r="M15" i="3"/>
  <c r="L15" i="3"/>
  <c r="K15" i="3"/>
  <c r="I15" i="3"/>
  <c r="H15" i="3"/>
  <c r="F15" i="3"/>
  <c r="E15" i="3"/>
  <c r="C15" i="3"/>
  <c r="M14" i="3"/>
  <c r="L14" i="3"/>
  <c r="K14" i="3"/>
  <c r="I14" i="3"/>
  <c r="H14" i="3"/>
  <c r="F14" i="3"/>
  <c r="D14" i="3"/>
  <c r="C14" i="3"/>
  <c r="M13" i="3"/>
  <c r="L13" i="3"/>
  <c r="K13" i="3"/>
  <c r="I13" i="3"/>
  <c r="H13" i="3"/>
  <c r="E13" i="3"/>
  <c r="D13" i="3"/>
  <c r="C13" i="3"/>
  <c r="M12" i="3"/>
  <c r="L12" i="3"/>
  <c r="K12" i="3"/>
  <c r="I12" i="3"/>
  <c r="H12" i="3"/>
  <c r="F12" i="3"/>
  <c r="E12" i="3"/>
  <c r="D12" i="3"/>
  <c r="C12" i="3"/>
  <c r="C35" i="5"/>
  <c r="O34" i="5"/>
  <c r="N34" i="5"/>
  <c r="M34" i="5"/>
  <c r="L34" i="5"/>
  <c r="D34" i="5"/>
  <c r="C34" i="5"/>
  <c r="O33" i="5"/>
  <c r="N33" i="5"/>
  <c r="M33" i="5"/>
  <c r="L33" i="5"/>
  <c r="D33" i="5"/>
  <c r="C33" i="5"/>
  <c r="O32" i="5"/>
  <c r="N32" i="5"/>
  <c r="M32" i="5"/>
  <c r="L32" i="5"/>
  <c r="D32" i="5"/>
  <c r="C32" i="5"/>
  <c r="M27" i="5"/>
  <c r="L27" i="5"/>
  <c r="K27" i="5"/>
  <c r="I27" i="5"/>
  <c r="H27" i="5"/>
  <c r="M26" i="5"/>
  <c r="L26" i="5"/>
  <c r="K26" i="5"/>
  <c r="I26" i="5"/>
  <c r="H26" i="5"/>
  <c r="E26" i="5"/>
  <c r="M25" i="5"/>
  <c r="L25" i="5"/>
  <c r="K25" i="5"/>
  <c r="I25" i="5"/>
  <c r="H25" i="5"/>
  <c r="D25" i="5"/>
  <c r="M24" i="5"/>
  <c r="L24" i="5"/>
  <c r="K24" i="5"/>
  <c r="I24" i="5"/>
  <c r="H24" i="5"/>
  <c r="C24" i="5"/>
  <c r="M23" i="5"/>
  <c r="L23" i="5"/>
  <c r="K23" i="5"/>
  <c r="I23" i="5"/>
  <c r="H23" i="5"/>
  <c r="E23" i="5"/>
  <c r="D23" i="5"/>
  <c r="M22" i="5"/>
  <c r="L22" i="5"/>
  <c r="K22" i="5"/>
  <c r="I22" i="5"/>
  <c r="H22" i="5"/>
  <c r="E22" i="5"/>
  <c r="C22" i="5"/>
  <c r="M21" i="5"/>
  <c r="L21" i="5"/>
  <c r="K21" i="5"/>
  <c r="I21" i="5"/>
  <c r="H21" i="5"/>
  <c r="D21" i="5"/>
  <c r="C21" i="5"/>
  <c r="M20" i="5"/>
  <c r="L20" i="5"/>
  <c r="K20" i="5"/>
  <c r="I20" i="5"/>
  <c r="H20" i="5"/>
  <c r="E20" i="5"/>
  <c r="D20" i="5"/>
  <c r="C20" i="5"/>
  <c r="M19" i="5"/>
  <c r="L19" i="5"/>
  <c r="K19" i="5"/>
  <c r="I19" i="5"/>
  <c r="H19" i="5"/>
  <c r="F19" i="5"/>
  <c r="M18" i="5"/>
  <c r="L18" i="5"/>
  <c r="K18" i="5"/>
  <c r="I18" i="5"/>
  <c r="H18" i="5"/>
  <c r="F18" i="5"/>
  <c r="E18" i="5"/>
  <c r="M17" i="5"/>
  <c r="L17" i="5"/>
  <c r="K17" i="5"/>
  <c r="I17" i="5"/>
  <c r="H17" i="5"/>
  <c r="F17" i="5"/>
  <c r="D17" i="5"/>
  <c r="M16" i="5"/>
  <c r="L16" i="5"/>
  <c r="K16" i="5"/>
  <c r="I16" i="5"/>
  <c r="H16" i="5"/>
  <c r="F16" i="5"/>
  <c r="C16" i="5"/>
  <c r="M15" i="5"/>
  <c r="L15" i="5"/>
  <c r="K15" i="5"/>
  <c r="I15" i="5"/>
  <c r="H15" i="5"/>
  <c r="F15" i="5"/>
  <c r="E15" i="5"/>
  <c r="D15" i="5"/>
  <c r="M14" i="5"/>
  <c r="L14" i="5"/>
  <c r="K14" i="5"/>
  <c r="I14" i="5"/>
  <c r="H14" i="5"/>
  <c r="F14" i="5"/>
  <c r="E14" i="5"/>
  <c r="C14" i="5"/>
  <c r="M13" i="5"/>
  <c r="L13" i="5"/>
  <c r="K13" i="5"/>
  <c r="I13" i="5"/>
  <c r="H13" i="5"/>
  <c r="F13" i="5"/>
  <c r="D13" i="5"/>
  <c r="C13" i="5"/>
  <c r="M12" i="5"/>
  <c r="L12" i="5"/>
  <c r="K12" i="5"/>
  <c r="I12" i="5"/>
  <c r="H12" i="5"/>
  <c r="F12" i="5"/>
  <c r="E12" i="5"/>
  <c r="D12" i="5"/>
  <c r="C12" i="5"/>
  <c r="C31" i="1"/>
  <c r="C30" i="1"/>
  <c r="C29" i="1"/>
  <c r="C28" i="1"/>
  <c r="C25" i="1"/>
  <c r="C24" i="1"/>
  <c r="M23" i="1"/>
  <c r="L23" i="1"/>
  <c r="K23" i="1"/>
  <c r="J23" i="1"/>
  <c r="C23" i="1"/>
  <c r="M22" i="1"/>
  <c r="L22" i="1"/>
  <c r="K22" i="1"/>
  <c r="J22" i="1"/>
  <c r="C22" i="1"/>
  <c r="M21" i="1"/>
  <c r="L21" i="1"/>
  <c r="K21" i="1"/>
  <c r="J21" i="1"/>
  <c r="K18" i="1"/>
  <c r="J18" i="1"/>
  <c r="H18" i="1"/>
  <c r="G18" i="1"/>
  <c r="K17" i="1"/>
  <c r="J17" i="1"/>
  <c r="H17" i="1"/>
  <c r="G17" i="1"/>
  <c r="E17" i="1"/>
  <c r="K16" i="1"/>
  <c r="J16" i="1"/>
  <c r="H16" i="1"/>
  <c r="G16" i="1"/>
  <c r="D16" i="1"/>
  <c r="K15" i="1"/>
  <c r="J15" i="1"/>
  <c r="H15" i="1"/>
  <c r="G15" i="1"/>
  <c r="C15" i="1"/>
  <c r="K14" i="1"/>
  <c r="J14" i="1"/>
  <c r="H14" i="1"/>
  <c r="G14" i="1"/>
  <c r="E14" i="1"/>
  <c r="D14" i="1"/>
  <c r="K13" i="1"/>
  <c r="J13" i="1"/>
  <c r="H13" i="1"/>
  <c r="G13" i="1"/>
  <c r="E13" i="1"/>
  <c r="C13" i="1"/>
  <c r="K12" i="1"/>
  <c r="J12" i="1"/>
  <c r="H12" i="1"/>
  <c r="G12" i="1"/>
  <c r="D12" i="1"/>
  <c r="C12" i="1"/>
  <c r="K11" i="1"/>
  <c r="H11" i="1"/>
  <c r="G11" i="1"/>
  <c r="E11" i="1"/>
  <c r="D11" i="1"/>
  <c r="C11" i="1"/>
  <c r="C26" i="4"/>
  <c r="C25" i="4"/>
  <c r="C24" i="4"/>
  <c r="M23" i="4"/>
  <c r="L23" i="4"/>
  <c r="K23" i="4"/>
  <c r="J23" i="4"/>
  <c r="C23" i="4"/>
  <c r="M22" i="4"/>
  <c r="L22" i="4"/>
  <c r="K22" i="4"/>
  <c r="J22" i="4"/>
  <c r="K18" i="4"/>
  <c r="J18" i="4"/>
  <c r="H18" i="4"/>
  <c r="G18" i="4"/>
  <c r="K17" i="4"/>
  <c r="J17" i="4"/>
  <c r="H17" i="4"/>
  <c r="G17" i="4"/>
  <c r="D17" i="4"/>
  <c r="K16" i="4"/>
  <c r="J16" i="4"/>
  <c r="H16" i="4"/>
  <c r="G16" i="4"/>
  <c r="C16" i="4"/>
  <c r="K15" i="4"/>
  <c r="J15" i="4"/>
  <c r="H15" i="4"/>
  <c r="G15" i="4"/>
  <c r="D15" i="4"/>
  <c r="C15" i="4"/>
  <c r="K14" i="4"/>
  <c r="J14" i="4"/>
  <c r="H14" i="4"/>
  <c r="G14" i="4"/>
  <c r="E14" i="4"/>
  <c r="K13" i="4"/>
  <c r="J13" i="4"/>
  <c r="H13" i="4"/>
  <c r="G13" i="4"/>
  <c r="E13" i="4"/>
  <c r="D13" i="4"/>
  <c r="K12" i="4"/>
  <c r="J12" i="4"/>
  <c r="H12" i="4"/>
  <c r="G12" i="4"/>
  <c r="E12" i="4"/>
  <c r="C12" i="4"/>
  <c r="K11" i="4"/>
  <c r="H11" i="4"/>
  <c r="G11" i="4"/>
  <c r="E11" i="4"/>
  <c r="D11" i="4"/>
  <c r="C11" i="4"/>
  <c r="B19" i="2"/>
  <c r="B18" i="2"/>
  <c r="L17" i="2"/>
  <c r="K17" i="2"/>
  <c r="J17" i="2"/>
  <c r="I17" i="2"/>
  <c r="B17" i="2"/>
  <c r="L16" i="2"/>
  <c r="K16" i="2"/>
  <c r="J16" i="2"/>
  <c r="I16" i="2"/>
  <c r="B16" i="2"/>
  <c r="J13" i="2"/>
  <c r="I13" i="2"/>
  <c r="G13" i="2"/>
  <c r="F13" i="2"/>
  <c r="J12" i="2"/>
  <c r="G12" i="2"/>
  <c r="F12" i="2"/>
  <c r="D12" i="2"/>
  <c r="J11" i="2"/>
  <c r="G11" i="2"/>
  <c r="F11" i="2"/>
  <c r="C11" i="2"/>
  <c r="J10" i="2"/>
  <c r="G10" i="2"/>
  <c r="F10" i="2"/>
  <c r="D10" i="2"/>
</calcChain>
</file>

<file path=xl/sharedStrings.xml><?xml version="1.0" encoding="utf-8"?>
<sst xmlns="http://schemas.openxmlformats.org/spreadsheetml/2006/main" count="351" uniqueCount="105">
  <si>
    <t>U</t>
  </si>
  <si>
    <r>
      <t>H</t>
    </r>
    <r>
      <rPr>
        <vertAlign val="subscript"/>
        <sz val="10"/>
        <color theme="1"/>
        <rFont val="Verdana"/>
        <family val="2"/>
      </rPr>
      <t>123</t>
    </r>
  </si>
  <si>
    <r>
      <t>H</t>
    </r>
    <r>
      <rPr>
        <vertAlign val="subscript"/>
        <sz val="10"/>
        <color theme="1"/>
        <rFont val="Verdana"/>
        <family val="2"/>
      </rPr>
      <t>12u</t>
    </r>
  </si>
  <si>
    <r>
      <t>H</t>
    </r>
    <r>
      <rPr>
        <vertAlign val="subscript"/>
        <sz val="10"/>
        <color theme="1"/>
        <rFont val="Verdana"/>
        <family val="2"/>
      </rPr>
      <t>13u</t>
    </r>
  </si>
  <si>
    <r>
      <t>H</t>
    </r>
    <r>
      <rPr>
        <vertAlign val="subscript"/>
        <sz val="10"/>
        <color theme="1"/>
        <rFont val="Verdana"/>
        <family val="2"/>
      </rPr>
      <t>23u</t>
    </r>
  </si>
  <si>
    <r>
      <t>H</t>
    </r>
    <r>
      <rPr>
        <vertAlign val="subscript"/>
        <sz val="10"/>
        <color theme="1"/>
        <rFont val="Verdana"/>
        <family val="2"/>
      </rPr>
      <t>1uu</t>
    </r>
  </si>
  <si>
    <r>
      <t>H</t>
    </r>
    <r>
      <rPr>
        <vertAlign val="subscript"/>
        <sz val="10"/>
        <color theme="1"/>
        <rFont val="Verdana"/>
        <family val="2"/>
      </rPr>
      <t>2uu</t>
    </r>
  </si>
  <si>
    <r>
      <t>H</t>
    </r>
    <r>
      <rPr>
        <vertAlign val="subscript"/>
        <sz val="10"/>
        <color theme="1"/>
        <rFont val="Verdana"/>
        <family val="2"/>
      </rPr>
      <t>3uu</t>
    </r>
  </si>
  <si>
    <r>
      <t>H</t>
    </r>
    <r>
      <rPr>
        <vertAlign val="subscript"/>
        <sz val="10"/>
        <color theme="1"/>
        <rFont val="Verdana"/>
        <family val="2"/>
      </rPr>
      <t>uuu</t>
    </r>
  </si>
  <si>
    <r>
      <t>Log</t>
    </r>
    <r>
      <rPr>
        <vertAlign val="subscript"/>
        <sz val="10"/>
        <color theme="1"/>
        <rFont val="Verdana"/>
        <family val="2"/>
      </rPr>
      <t>10</t>
    </r>
    <r>
      <rPr>
        <sz val="10"/>
        <color theme="1"/>
        <rFont val="Verdana"/>
        <family val="2"/>
      </rPr>
      <t>(LR</t>
    </r>
    <r>
      <rPr>
        <vertAlign val="subscript"/>
        <sz val="10"/>
        <color theme="1"/>
        <rFont val="Verdana"/>
        <family val="2"/>
      </rPr>
      <t>H,Huuu</t>
    </r>
    <r>
      <rPr>
        <sz val="10"/>
        <color theme="1"/>
        <rFont val="Verdana"/>
        <family val="2"/>
      </rPr>
      <t>)</t>
    </r>
  </si>
  <si>
    <r>
      <t>LR</t>
    </r>
    <r>
      <rPr>
        <vertAlign val="subscript"/>
        <sz val="10"/>
        <color theme="1"/>
        <rFont val="Verdana"/>
        <family val="2"/>
      </rPr>
      <t>H,Huuu</t>
    </r>
  </si>
  <si>
    <r>
      <t>H</t>
    </r>
    <r>
      <rPr>
        <vertAlign val="subscript"/>
        <sz val="10"/>
        <color theme="1"/>
        <rFont val="Verdana"/>
        <family val="2"/>
      </rPr>
      <t>12</t>
    </r>
  </si>
  <si>
    <r>
      <t>H</t>
    </r>
    <r>
      <rPr>
        <vertAlign val="subscript"/>
        <sz val="10"/>
        <color theme="1"/>
        <rFont val="Verdana"/>
        <family val="2"/>
      </rPr>
      <t>1u</t>
    </r>
  </si>
  <si>
    <r>
      <t>H</t>
    </r>
    <r>
      <rPr>
        <vertAlign val="subscript"/>
        <sz val="10"/>
        <color theme="1"/>
        <rFont val="Verdana"/>
        <family val="2"/>
      </rPr>
      <t>2u</t>
    </r>
  </si>
  <si>
    <r>
      <t>H</t>
    </r>
    <r>
      <rPr>
        <vertAlign val="subscript"/>
        <sz val="10"/>
        <color theme="1"/>
        <rFont val="Verdana"/>
        <family val="2"/>
      </rPr>
      <t>uu</t>
    </r>
  </si>
  <si>
    <r>
      <t>Log</t>
    </r>
    <r>
      <rPr>
        <vertAlign val="subscript"/>
        <sz val="10"/>
        <color theme="1"/>
        <rFont val="Verdana"/>
        <family val="2"/>
      </rPr>
      <t>10</t>
    </r>
    <r>
      <rPr>
        <sz val="10"/>
        <color theme="1"/>
        <rFont val="Verdana"/>
        <family val="2"/>
      </rPr>
      <t>(LR</t>
    </r>
    <r>
      <rPr>
        <vertAlign val="subscript"/>
        <sz val="10"/>
        <color theme="1"/>
        <rFont val="Verdana"/>
        <family val="2"/>
      </rPr>
      <t>H,Huu</t>
    </r>
    <r>
      <rPr>
        <sz val="10"/>
        <color theme="1"/>
        <rFont val="Verdana"/>
        <family val="2"/>
      </rPr>
      <t>)</t>
    </r>
  </si>
  <si>
    <r>
      <t>LR</t>
    </r>
    <r>
      <rPr>
        <vertAlign val="subscript"/>
        <sz val="10"/>
        <color theme="1"/>
        <rFont val="Verdana"/>
        <family val="2"/>
      </rPr>
      <t>H,Huu</t>
    </r>
  </si>
  <si>
    <t>PRIOR</t>
  </si>
  <si>
    <t>POSTERIOR</t>
  </si>
  <si>
    <t>persoon</t>
  </si>
  <si>
    <t>prior</t>
  </si>
  <si>
    <t>posterior</t>
  </si>
  <si>
    <t>(xxxx.xx.xx.xxx.xxx)</t>
  </si>
  <si>
    <r>
      <t>H</t>
    </r>
    <r>
      <rPr>
        <vertAlign val="subscript"/>
        <sz val="10"/>
        <color theme="1"/>
        <rFont val="Verdana"/>
        <family val="2"/>
      </rPr>
      <t>1234</t>
    </r>
  </si>
  <si>
    <r>
      <t>H</t>
    </r>
    <r>
      <rPr>
        <vertAlign val="subscript"/>
        <sz val="10"/>
        <color theme="1"/>
        <rFont val="Verdana"/>
        <family val="2"/>
      </rPr>
      <t>123u</t>
    </r>
  </si>
  <si>
    <r>
      <t>H</t>
    </r>
    <r>
      <rPr>
        <vertAlign val="subscript"/>
        <sz val="10"/>
        <color theme="1"/>
        <rFont val="Verdana"/>
        <family val="2"/>
      </rPr>
      <t>124u</t>
    </r>
  </si>
  <si>
    <r>
      <t>H</t>
    </r>
    <r>
      <rPr>
        <vertAlign val="subscript"/>
        <sz val="10"/>
        <color theme="1"/>
        <rFont val="Verdana"/>
        <family val="2"/>
      </rPr>
      <t>134u</t>
    </r>
  </si>
  <si>
    <r>
      <t>H</t>
    </r>
    <r>
      <rPr>
        <vertAlign val="subscript"/>
        <sz val="10"/>
        <color theme="1"/>
        <rFont val="Verdana"/>
        <family val="2"/>
      </rPr>
      <t>234u</t>
    </r>
  </si>
  <si>
    <r>
      <t>H</t>
    </r>
    <r>
      <rPr>
        <vertAlign val="subscript"/>
        <sz val="10"/>
        <color theme="1"/>
        <rFont val="Verdana"/>
        <family val="2"/>
      </rPr>
      <t>12uu</t>
    </r>
  </si>
  <si>
    <r>
      <t>H</t>
    </r>
    <r>
      <rPr>
        <vertAlign val="subscript"/>
        <sz val="10"/>
        <color theme="1"/>
        <rFont val="Verdana"/>
        <family val="2"/>
      </rPr>
      <t>13uu</t>
    </r>
  </si>
  <si>
    <r>
      <t>H</t>
    </r>
    <r>
      <rPr>
        <vertAlign val="subscript"/>
        <sz val="10"/>
        <color theme="1"/>
        <rFont val="Verdana"/>
        <family val="2"/>
      </rPr>
      <t>14uu</t>
    </r>
  </si>
  <si>
    <r>
      <t>H</t>
    </r>
    <r>
      <rPr>
        <vertAlign val="subscript"/>
        <sz val="10"/>
        <color theme="1"/>
        <rFont val="Verdana"/>
        <family val="2"/>
      </rPr>
      <t>23uu</t>
    </r>
  </si>
  <si>
    <r>
      <t>H</t>
    </r>
    <r>
      <rPr>
        <vertAlign val="subscript"/>
        <sz val="10"/>
        <color theme="1"/>
        <rFont val="Verdana"/>
        <family val="2"/>
      </rPr>
      <t>24uu</t>
    </r>
  </si>
  <si>
    <r>
      <t>H</t>
    </r>
    <r>
      <rPr>
        <vertAlign val="subscript"/>
        <sz val="10"/>
        <color theme="1"/>
        <rFont val="Verdana"/>
        <family val="2"/>
      </rPr>
      <t>34uu</t>
    </r>
  </si>
  <si>
    <r>
      <t>H</t>
    </r>
    <r>
      <rPr>
        <vertAlign val="subscript"/>
        <sz val="10"/>
        <color theme="1"/>
        <rFont val="Verdana"/>
        <family val="2"/>
      </rPr>
      <t>1uuu</t>
    </r>
  </si>
  <si>
    <r>
      <t>H</t>
    </r>
    <r>
      <rPr>
        <vertAlign val="subscript"/>
        <sz val="10"/>
        <color theme="1"/>
        <rFont val="Verdana"/>
        <family val="2"/>
      </rPr>
      <t>2uuu</t>
    </r>
  </si>
  <si>
    <r>
      <t>H</t>
    </r>
    <r>
      <rPr>
        <vertAlign val="subscript"/>
        <sz val="10"/>
        <color theme="1"/>
        <rFont val="Verdana"/>
        <family val="2"/>
      </rPr>
      <t>3uuu</t>
    </r>
  </si>
  <si>
    <r>
      <t>H</t>
    </r>
    <r>
      <rPr>
        <vertAlign val="subscript"/>
        <sz val="10"/>
        <color theme="1"/>
        <rFont val="Verdana"/>
        <family val="2"/>
      </rPr>
      <t>4uuu</t>
    </r>
  </si>
  <si>
    <r>
      <t>H</t>
    </r>
    <r>
      <rPr>
        <vertAlign val="subscript"/>
        <sz val="10"/>
        <color theme="1"/>
        <rFont val="Verdana"/>
        <family val="2"/>
      </rPr>
      <t>uuuu</t>
    </r>
  </si>
  <si>
    <t>PRIOR*LR</t>
  </si>
  <si>
    <t>extra U</t>
  </si>
  <si>
    <t>(H123u of H123) versus (de andere 14 hypothesen)</t>
  </si>
  <si>
    <t>(PoI 1)</t>
  </si>
  <si>
    <t>(PoI 2)</t>
  </si>
  <si>
    <t>(PoI 3)</t>
  </si>
  <si>
    <t>(PoI 4)</t>
  </si>
  <si>
    <r>
      <t>LR</t>
    </r>
    <r>
      <rPr>
        <vertAlign val="subscript"/>
        <sz val="10"/>
        <color theme="1"/>
        <rFont val="Verdana"/>
        <family val="2"/>
      </rPr>
      <t>H,Huuuu</t>
    </r>
  </si>
  <si>
    <r>
      <t>Log</t>
    </r>
    <r>
      <rPr>
        <vertAlign val="subscript"/>
        <sz val="10"/>
        <color theme="1"/>
        <rFont val="Verdana"/>
        <family val="2"/>
      </rPr>
      <t>10</t>
    </r>
    <r>
      <rPr>
        <sz val="10"/>
        <color theme="1"/>
        <rFont val="Verdana"/>
        <family val="2"/>
      </rPr>
      <t>(LR</t>
    </r>
    <r>
      <rPr>
        <vertAlign val="subscript"/>
        <sz val="10"/>
        <color theme="1"/>
        <rFont val="Verdana"/>
        <family val="2"/>
      </rPr>
      <t>H,Huuuu</t>
    </r>
    <r>
      <rPr>
        <sz val="10"/>
        <color theme="1"/>
        <rFont val="Verdana"/>
        <family val="2"/>
      </rPr>
      <t>)</t>
    </r>
  </si>
  <si>
    <t>Huu</t>
  </si>
  <si>
    <t>The yellow marked cells can be filled, the other cells are locked</t>
  </si>
  <si>
    <t>Casenumber</t>
  </si>
  <si>
    <t>Stain</t>
  </si>
  <si>
    <t>Analysis</t>
  </si>
  <si>
    <t>(run/ replicate numbers)</t>
  </si>
  <si>
    <t>Person 1</t>
  </si>
  <si>
    <t>Person 2</t>
  </si>
  <si>
    <t>Person 3</t>
  </si>
  <si>
    <t>Non questioned donors</t>
  </si>
  <si>
    <t>Calculation ID</t>
  </si>
  <si>
    <t>Hypothesis H</t>
  </si>
  <si>
    <t>hypothethical donor 1</t>
  </si>
  <si>
    <t>hypothethical donor 2</t>
  </si>
  <si>
    <t>hypothethical donor 3</t>
  </si>
  <si>
    <t>re. (combinations of) persons</t>
  </si>
  <si>
    <t>Performed by</t>
  </si>
  <si>
    <t>Date</t>
  </si>
  <si>
    <t>(H12u or H12 or H1uu of H1u) versus (H2uu of H2u or Huuu or Huu)</t>
  </si>
  <si>
    <t>(H12u or H12 or H2uu or H2u) versus (H1uu or H1u or Huuu or Huu)</t>
  </si>
  <si>
    <t>(H12u or H12) versus (H1uu or H1u or H2uu or H2u or Huuu or Huu)</t>
  </si>
  <si>
    <t>(H12u or H12 or H1uu or H1u or H2uu or H2u) versus (Huuu or Huu)</t>
  </si>
  <si>
    <t>person</t>
  </si>
  <si>
    <t>LR with prior as in table above</t>
  </si>
  <si>
    <t>Probabilities of hypotheses</t>
  </si>
  <si>
    <t>Probability of donorhood</t>
  </si>
  <si>
    <t>Person</t>
  </si>
  <si>
    <t>(stain ID number)</t>
  </si>
  <si>
    <t>(number)</t>
  </si>
  <si>
    <t>(stain ID numbers)</t>
  </si>
  <si>
    <t>Likelihood Ratios with uniform prior</t>
  </si>
  <si>
    <t>Total number of contributors</t>
  </si>
  <si>
    <t>RESCALE: LR re.</t>
  </si>
  <si>
    <t>(H12 or H1u) versus (H2u or Huu)</t>
  </si>
  <si>
    <t>(H12 or H2u) versus (H1u or Huu)</t>
  </si>
  <si>
    <t>(H12) versus (H1u or H2u or Huu)</t>
  </si>
  <si>
    <t>(H12 or H1u or H2u) versus Huu</t>
  </si>
  <si>
    <t>Review performed by</t>
  </si>
  <si>
    <t>Total (min.) number of contributors</t>
  </si>
  <si>
    <t>hypothethical donor 4</t>
  </si>
  <si>
    <t>Person 4</t>
  </si>
  <si>
    <t>re. at least one of a PoI-subset</t>
  </si>
  <si>
    <t>(H123 or H12u or H13u or H1uu) versus (H23u or H2uu or H3uu or Huuu)</t>
  </si>
  <si>
    <t>(H123 or H12u or H23u or H2uu) versus (H13u or H1uu or H3uu or Huuu)</t>
  </si>
  <si>
    <t>(H123 or H13u or H23u or H3uu) versus (H12u or H1uu or H2uu or Huuu)</t>
  </si>
  <si>
    <t>H123 versus (H12u or H13u or H23u or H1uu or H2uu or H3uu or Huuu)</t>
  </si>
  <si>
    <t>(H123 or H12u or H13u or H23u or H1uu or H2uu or H3uu) versus Huuu</t>
  </si>
  <si>
    <t>(H123 or H12u or H13u or H23u or H1uu or H2uu) versus (H3uu or Huuu)</t>
  </si>
  <si>
    <t>(H123 or H12u or H13u or H23u or H1uu or H3uu) versus (H2uu or Huuu)</t>
  </si>
  <si>
    <t>(H123 or H12u or H13u or H23u or H2uu or H3uu) versus (H1uu or Huuu)</t>
  </si>
  <si>
    <t>RESCHALE: LR re.</t>
  </si>
  <si>
    <t>H1234 versus (not H1234)</t>
  </si>
  <si>
    <t>Huuuu</t>
  </si>
  <si>
    <t>Huuu</t>
  </si>
  <si>
    <t>In case of uncertainty about the number of contributors, please use the tab with 'meerdere NoC', i.e. 'multiple NoC'</t>
  </si>
  <si>
    <t xml:space="preserve"> 'Handleiding' = 'User guide'</t>
  </si>
  <si>
    <t>LR with uniform prior: In this calculation it is assumed that all hypotheses are a priori equally likely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</si>
</sst>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</font>
    <font>
      <sz val="8"/>
      <color theme="1"/>
      <name val="Verdana"/>
      <family val="2"/>
    </font>
    <font>
      <i/>
      <sz val="10"/>
      <color theme="1"/>
      <name val="Verdana"/>
      <family val="2"/>
    </font>
    <font>
      <vertAlign val="subscript"/>
      <sz val="10"/>
      <color theme="1"/>
      <name val="Verdana"/>
      <family val="2"/>
    </font>
    <font>
      <i/>
      <sz val="8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4" fillId="0" borderId="0" xfId="0" applyFont="1"/>
    <xf numFmtId="11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applyFill="1" applyBorder="1" applyAlignment="1">
      <alignment horizontal="left"/>
    </xf>
    <xf numFmtId="11" fontId="0" fillId="0" borderId="0" xfId="0" applyNumberFormat="1"/>
    <xf numFmtId="0" fontId="0" fillId="0" borderId="0" xfId="0" applyAlignment="1">
      <alignment horizontal="center"/>
    </xf>
    <xf numFmtId="11" fontId="2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1" fontId="0" fillId="0" borderId="5" xfId="0" applyNumberFormat="1" applyBorder="1"/>
    <xf numFmtId="0" fontId="5" fillId="0" borderId="0" xfId="0" applyFont="1"/>
    <xf numFmtId="0" fontId="0" fillId="0" borderId="1" xfId="0" applyFill="1" applyBorder="1" applyAlignment="1">
      <alignment horizontal="center"/>
    </xf>
    <xf numFmtId="0" fontId="0" fillId="2" borderId="0" xfId="0" applyFill="1" applyProtection="1">
      <protection locked="0"/>
    </xf>
    <xf numFmtId="0" fontId="0" fillId="2" borderId="0" xfId="0" applyFont="1" applyFill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14" fontId="0" fillId="2" borderId="0" xfId="0" applyNumberFormat="1" applyFill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0" fillId="2" borderId="5" xfId="0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0" fillId="0" borderId="0" xfId="0" applyFont="1" applyFill="1" applyProtection="1"/>
    <xf numFmtId="0" fontId="0" fillId="0" borderId="0" xfId="0" applyProtection="1"/>
    <xf numFmtId="0" fontId="0" fillId="0" borderId="0" xfId="0" applyFont="1" applyProtection="1"/>
    <xf numFmtId="0" fontId="0" fillId="0" borderId="4" xfId="0" applyBorder="1" applyProtection="1"/>
    <xf numFmtId="0" fontId="1" fillId="0" borderId="0" xfId="0" applyFont="1" applyProtection="1"/>
    <xf numFmtId="0" fontId="0" fillId="0" borderId="0" xfId="0" applyAlignment="1" applyProtection="1">
      <alignment horizontal="center"/>
    </xf>
    <xf numFmtId="0" fontId="0" fillId="0" borderId="5" xfId="0" applyBorder="1" applyProtection="1"/>
    <xf numFmtId="0" fontId="0" fillId="0" borderId="6" xfId="0" applyBorder="1" applyProtection="1"/>
    <xf numFmtId="0" fontId="0" fillId="0" borderId="1" xfId="0" applyBorder="1" applyAlignment="1" applyProtection="1">
      <alignment horizontal="center"/>
    </xf>
    <xf numFmtId="11" fontId="0" fillId="0" borderId="1" xfId="0" applyNumberForma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5" fillId="0" borderId="0" xfId="0" applyFont="1" applyProtection="1"/>
    <xf numFmtId="11" fontId="0" fillId="0" borderId="0" xfId="0" applyNumberFormat="1" applyProtection="1"/>
    <xf numFmtId="0" fontId="0" fillId="0" borderId="0" xfId="0" applyFill="1" applyBorder="1" applyAlignment="1" applyProtection="1">
      <alignment horizontal="left"/>
    </xf>
    <xf numFmtId="11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0" fillId="0" borderId="9" xfId="0" applyBorder="1" applyProtection="1"/>
    <xf numFmtId="0" fontId="0" fillId="0" borderId="0" xfId="0" applyBorder="1" applyProtection="1"/>
    <xf numFmtId="0" fontId="0" fillId="0" borderId="2" xfId="0" applyBorder="1" applyAlignment="1" applyProtection="1">
      <alignment horizontal="center"/>
    </xf>
    <xf numFmtId="0" fontId="0" fillId="0" borderId="2" xfId="0" applyBorder="1" applyAlignment="1">
      <alignment horizontal="center"/>
    </xf>
    <xf numFmtId="11" fontId="2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5" fillId="0" borderId="0" xfId="0" applyFont="1" applyAlignment="1">
      <alignment horizontal="center" wrapText="1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11" fontId="0" fillId="0" borderId="5" xfId="0" applyNumberFormat="1" applyBorder="1" applyAlignment="1" applyProtection="1">
      <alignment horizontal="center"/>
    </xf>
    <xf numFmtId="0" fontId="0" fillId="0" borderId="6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NumberFormat="1" applyBorder="1" applyAlignment="1" applyProtection="1">
      <alignment horizontal="center"/>
    </xf>
    <xf numFmtId="11" fontId="0" fillId="0" borderId="5" xfId="0" applyNumberForma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0" fillId="0" borderId="0" xfId="0" applyNumberFormat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1" fontId="0" fillId="0" borderId="0" xfId="0" applyNumberFormat="1" applyBorder="1" applyAlignment="1" applyProtection="1">
      <alignment horizontal="center"/>
    </xf>
    <xf numFmtId="11" fontId="0" fillId="0" borderId="0" xfId="0" applyNumberFormat="1" applyFill="1" applyBorder="1" applyAlignment="1" applyProtection="1">
      <alignment horizontal="center"/>
    </xf>
    <xf numFmtId="11" fontId="0" fillId="0" borderId="6" xfId="0" applyNumberFormat="1" applyBorder="1" applyAlignment="1" applyProtection="1">
      <alignment horizontal="center"/>
    </xf>
    <xf numFmtId="11" fontId="0" fillId="0" borderId="10" xfId="0" applyNumberFormat="1" applyFill="1" applyBorder="1" applyAlignment="1" applyProtection="1">
      <alignment horizontal="center"/>
    </xf>
    <xf numFmtId="11" fontId="0" fillId="0" borderId="8" xfId="0" applyNumberFormat="1" applyBorder="1" applyAlignment="1" applyProtection="1">
      <alignment horizontal="center"/>
    </xf>
    <xf numFmtId="0" fontId="0" fillId="0" borderId="0" xfId="0" quotePrefix="1"/>
    <xf numFmtId="0" fontId="5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6"/>
  <sheetViews>
    <sheetView tabSelected="1" zoomScale="85" zoomScaleNormal="85" workbookViewId="0"/>
  </sheetViews>
  <sheetFormatPr defaultRowHeight="13.5" x14ac:dyDescent="0.3"/>
  <cols>
    <col min="1" max="1" width="23.61328125" bestFit="1" customWidth="1"/>
    <col min="2" max="2" width="20.4609375" customWidth="1"/>
    <col min="3" max="3" width="22.921875" customWidth="1"/>
    <col min="4" max="4" width="20.3828125" bestFit="1" customWidth="1"/>
    <col min="5" max="5" width="13.23046875" customWidth="1"/>
    <col min="6" max="6" width="13.15234375" customWidth="1"/>
    <col min="7" max="7" width="13.921875" bestFit="1" customWidth="1"/>
    <col min="8" max="8" width="5.23046875" customWidth="1"/>
    <col min="9" max="9" width="15.53515625" customWidth="1"/>
    <col min="10" max="10" width="12" bestFit="1" customWidth="1"/>
  </cols>
  <sheetData>
    <row r="1" spans="1:12" x14ac:dyDescent="0.3">
      <c r="A1" t="s">
        <v>50</v>
      </c>
      <c r="B1" s="21" t="s">
        <v>22</v>
      </c>
    </row>
    <row r="2" spans="1:12" x14ac:dyDescent="0.3">
      <c r="A2" t="s">
        <v>51</v>
      </c>
      <c r="B2" s="21" t="s">
        <v>75</v>
      </c>
    </row>
    <row r="3" spans="1:12" x14ac:dyDescent="0.3">
      <c r="A3" t="s">
        <v>52</v>
      </c>
      <c r="B3" s="21" t="s">
        <v>53</v>
      </c>
    </row>
    <row r="4" spans="1:12" x14ac:dyDescent="0.3">
      <c r="A4" t="s">
        <v>79</v>
      </c>
      <c r="B4" s="26" t="s">
        <v>76</v>
      </c>
    </row>
    <row r="5" spans="1:12" x14ac:dyDescent="0.3">
      <c r="A5" t="s">
        <v>57</v>
      </c>
      <c r="B5" s="21" t="s">
        <v>77</v>
      </c>
    </row>
    <row r="6" spans="1:12" x14ac:dyDescent="0.3">
      <c r="A6" s="8" t="s">
        <v>54</v>
      </c>
      <c r="B6" s="22" t="s">
        <v>42</v>
      </c>
      <c r="I6" s="14" t="s">
        <v>72</v>
      </c>
      <c r="J6" s="15"/>
    </row>
    <row r="7" spans="1:12" x14ac:dyDescent="0.3">
      <c r="A7" s="8" t="s">
        <v>55</v>
      </c>
      <c r="B7" s="22" t="s">
        <v>43</v>
      </c>
      <c r="I7" s="16"/>
      <c r="J7" s="17"/>
    </row>
    <row r="8" spans="1:12" x14ac:dyDescent="0.3">
      <c r="B8" s="1"/>
      <c r="G8" t="s">
        <v>80</v>
      </c>
      <c r="I8" s="30" t="s">
        <v>17</v>
      </c>
      <c r="J8" s="31" t="s">
        <v>18</v>
      </c>
    </row>
    <row r="9" spans="1:12" ht="15.5" x14ac:dyDescent="0.4">
      <c r="A9" s="56" t="s">
        <v>58</v>
      </c>
      <c r="B9" s="2" t="s">
        <v>59</v>
      </c>
      <c r="C9" s="2" t="s">
        <v>60</v>
      </c>
      <c r="D9" s="2" t="s">
        <v>61</v>
      </c>
      <c r="E9" s="2" t="s">
        <v>15</v>
      </c>
      <c r="F9" s="2" t="s">
        <v>16</v>
      </c>
      <c r="G9" s="34" t="s">
        <v>48</v>
      </c>
      <c r="I9" s="18"/>
      <c r="J9" s="17"/>
    </row>
    <row r="10" spans="1:12" ht="15.5" x14ac:dyDescent="0.4">
      <c r="A10" s="59"/>
      <c r="B10" s="43" t="s">
        <v>11</v>
      </c>
      <c r="C10" s="43" t="str">
        <f>$B$6</f>
        <v>(PoI 1)</v>
      </c>
      <c r="D10" s="43" t="str">
        <f>$B$7</f>
        <v>(PoI 2)</v>
      </c>
      <c r="E10" s="23">
        <v>0</v>
      </c>
      <c r="F10" s="5">
        <f>10^E10</f>
        <v>1</v>
      </c>
      <c r="G10" s="12">
        <f>$F10/VLOOKUP($G$9,$B$10:$F$13,5,FALSE)</f>
        <v>1</v>
      </c>
      <c r="I10" s="33">
        <v>0.25</v>
      </c>
      <c r="J10" s="27">
        <f>I10*G10/SUM($I$10*$G$10,$I$11*$G$11,$I$12*$G$12,$I$13*$G$13)</f>
        <v>0.25</v>
      </c>
    </row>
    <row r="11" spans="1:12" ht="15.5" x14ac:dyDescent="0.4">
      <c r="A11" s="59"/>
      <c r="B11" s="43" t="s">
        <v>12</v>
      </c>
      <c r="C11" s="43" t="str">
        <f>$B$6</f>
        <v>(PoI 1)</v>
      </c>
      <c r="D11" s="46" t="s">
        <v>0</v>
      </c>
      <c r="E11" s="23">
        <v>0</v>
      </c>
      <c r="F11" s="5">
        <f t="shared" ref="F11:F13" si="0">10^E11</f>
        <v>1</v>
      </c>
      <c r="G11" s="12">
        <f>$F11/VLOOKUP($G$9,$B$10:$F$13,5,FALSE)</f>
        <v>1</v>
      </c>
      <c r="I11" s="33">
        <v>0.25</v>
      </c>
      <c r="J11" s="27">
        <f>I11*G11/SUM($I$10*$G$10,$I$11*$G$11,$I$12*$G$12,$I$13*$G$13)</f>
        <v>0.25</v>
      </c>
    </row>
    <row r="12" spans="1:12" ht="15.5" x14ac:dyDescent="0.4">
      <c r="A12" s="59"/>
      <c r="B12" s="43" t="s">
        <v>13</v>
      </c>
      <c r="C12" s="46" t="s">
        <v>0</v>
      </c>
      <c r="D12" s="43" t="str">
        <f>$B$7</f>
        <v>(PoI 2)</v>
      </c>
      <c r="E12" s="23">
        <v>0</v>
      </c>
      <c r="F12" s="5">
        <f t="shared" si="0"/>
        <v>1</v>
      </c>
      <c r="G12" s="12">
        <f>$F12/VLOOKUP($G$9,$B$10:$F$13,5,FALSE)</f>
        <v>1</v>
      </c>
      <c r="I12" s="33">
        <v>0.25</v>
      </c>
      <c r="J12" s="27">
        <f>I12*G12/SUM($I$10*$G$10,$I$11*$G$11,$I$12*$G$12,$I$13*$G$13)</f>
        <v>0.25</v>
      </c>
    </row>
    <row r="13" spans="1:12" ht="15.5" x14ac:dyDescent="0.4">
      <c r="A13" s="60"/>
      <c r="B13" s="43" t="s">
        <v>14</v>
      </c>
      <c r="C13" s="45" t="s">
        <v>0</v>
      </c>
      <c r="D13" s="45" t="s">
        <v>0</v>
      </c>
      <c r="E13" s="58">
        <v>0</v>
      </c>
      <c r="F13" s="5">
        <f t="shared" si="0"/>
        <v>1</v>
      </c>
      <c r="G13" s="12">
        <f>$F13/VLOOKUP($G$9,$B$10:$F$13,5,FALSE)</f>
        <v>1</v>
      </c>
      <c r="I13" s="28">
        <f>1-I10-I11-I12</f>
        <v>0.25</v>
      </c>
      <c r="J13" s="29">
        <f>I13*G13/SUM($I$10*$G$10,$I$11*$G$11,$I$12*$G$12,$I$13*$G$13)</f>
        <v>0.25</v>
      </c>
    </row>
    <row r="14" spans="1:12" x14ac:dyDescent="0.3">
      <c r="J14" s="10"/>
    </row>
    <row r="15" spans="1:12" ht="27" x14ac:dyDescent="0.3">
      <c r="A15" s="32" t="s">
        <v>78</v>
      </c>
      <c r="I15" s="61" t="s">
        <v>71</v>
      </c>
      <c r="J15" s="11" t="s">
        <v>70</v>
      </c>
      <c r="K15" s="11" t="s">
        <v>20</v>
      </c>
      <c r="L15" s="7" t="s">
        <v>21</v>
      </c>
    </row>
    <row r="16" spans="1:12" x14ac:dyDescent="0.3">
      <c r="A16" s="9" t="str">
        <f>CONCATENATE("re. ",$B$6)</f>
        <v>re. (PoI 1)</v>
      </c>
      <c r="B16" s="7">
        <f>(F10+F11)/(F12+F13)</f>
        <v>1</v>
      </c>
      <c r="C16" s="6" t="s">
        <v>81</v>
      </c>
      <c r="I16" s="7">
        <f>IF(I13&lt;0,"kan niet: onmogelijke prior",(I10*G10+I11*G11)/(I12*G12+I13*G13)*(I12+I13)/(I10+I11))</f>
        <v>1</v>
      </c>
      <c r="J16" s="11" t="str">
        <f>B6</f>
        <v>(PoI 1)</v>
      </c>
      <c r="K16" s="11">
        <f>I10+I11</f>
        <v>0.5</v>
      </c>
      <c r="L16" s="11">
        <f>J10+J11</f>
        <v>0.5</v>
      </c>
    </row>
    <row r="17" spans="1:12" x14ac:dyDescent="0.3">
      <c r="A17" s="9" t="str">
        <f>CONCATENATE("re. ",$B$7)</f>
        <v>re. (PoI 2)</v>
      </c>
      <c r="B17" s="7">
        <f>(F10+F12)/(F11+F13)</f>
        <v>1</v>
      </c>
      <c r="C17" s="6" t="s">
        <v>82</v>
      </c>
      <c r="I17" s="7">
        <f>IF(I13&lt;0,"kan niet: onmogelijke prior",(I10*G10+I12*G12)/(I11*G11+I13*G13)*(I11+I13)/(I10+I12))</f>
        <v>1</v>
      </c>
      <c r="J17" s="11" t="str">
        <f>B7</f>
        <v>(PoI 2)</v>
      </c>
      <c r="K17" s="11">
        <f>I10+I12</f>
        <v>0.5</v>
      </c>
      <c r="L17" s="11">
        <f>J10+J12</f>
        <v>0.5</v>
      </c>
    </row>
    <row r="18" spans="1:12" x14ac:dyDescent="0.3">
      <c r="A18" t="str">
        <f>CONCATENATE("re. ",B6," and ",B7)</f>
        <v>re. (PoI 1) and (PoI 2)</v>
      </c>
      <c r="B18" s="7">
        <f>F10/(F11+F12+F13)*3</f>
        <v>1</v>
      </c>
      <c r="C18" s="6" t="s">
        <v>83</v>
      </c>
    </row>
    <row r="19" spans="1:12" x14ac:dyDescent="0.3">
      <c r="A19" t="str">
        <f>CONCATENATE("re. ",B6," and/or ",B7)</f>
        <v>re. (PoI 1) and/or (PoI 2)</v>
      </c>
      <c r="B19" s="7">
        <f>(F10+F11+F12)/F13/3</f>
        <v>1</v>
      </c>
      <c r="C19" s="6" t="s">
        <v>84</v>
      </c>
    </row>
    <row r="22" spans="1:12" x14ac:dyDescent="0.3">
      <c r="A22" t="s">
        <v>64</v>
      </c>
      <c r="B22" s="21"/>
    </row>
    <row r="23" spans="1:12" x14ac:dyDescent="0.3">
      <c r="A23" t="s">
        <v>65</v>
      </c>
      <c r="B23" s="25"/>
    </row>
    <row r="25" spans="1:12" x14ac:dyDescent="0.3">
      <c r="A25" t="s">
        <v>85</v>
      </c>
      <c r="B25" s="21"/>
    </row>
    <row r="26" spans="1:12" x14ac:dyDescent="0.3">
      <c r="A26" t="s">
        <v>65</v>
      </c>
      <c r="B26" s="25"/>
    </row>
  </sheetData>
  <sheetProtection algorithmName="SHA-512" hashValue="z9fjdh1vwodppP1L1mqc7MbZaPx0zu6fsTik1x53KoxsHW2wEY3paXPidKZ3usUWrqfc+Q9WxHBhtmRlFGWkrw==" saltValue="oNYUH/rnIR/jDes/djbYNg==" spinCount="100000" sheet="1" objects="1" scenarios="1"/>
  <dataValidations count="1">
    <dataValidation type="list" allowBlank="1" showInputMessage="1" showErrorMessage="1" sqref="G9" xr:uid="{00000000-0002-0000-0000-000000000000}">
      <formula1>B10:B13</formula1>
    </dataValidation>
  </dataValidations>
  <pageMargins left="0.7" right="0.7" top="0.38582677165354301" bottom="0.511811023622047" header="0.15748031496063" footer="0.15748031496063"/>
  <pageSetup paperSize="9" orientation="portrait" r:id="rId1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32F68-E224-4681-86B3-A28341D6B85C}">
  <sheetPr codeName="Sheet2"/>
  <dimension ref="A1:M32"/>
  <sheetViews>
    <sheetView zoomScaleNormal="100" workbookViewId="0"/>
  </sheetViews>
  <sheetFormatPr defaultRowHeight="13.5" x14ac:dyDescent="0.3"/>
  <cols>
    <col min="1" max="1" width="28.07421875" customWidth="1"/>
    <col min="2" max="3" width="20.3828125" bestFit="1" customWidth="1"/>
    <col min="4" max="4" width="22.84375" customWidth="1"/>
    <col min="5" max="5" width="20.3828125" bestFit="1" customWidth="1"/>
    <col min="6" max="6" width="12.765625" bestFit="1" customWidth="1"/>
    <col min="7" max="7" width="17" customWidth="1"/>
    <col min="8" max="8" width="15.07421875" bestFit="1" customWidth="1"/>
    <col min="10" max="10" width="11.921875" customWidth="1"/>
    <col min="11" max="11" width="14.69140625" customWidth="1"/>
  </cols>
  <sheetData>
    <row r="1" spans="1:11" x14ac:dyDescent="0.3">
      <c r="A1" t="s">
        <v>50</v>
      </c>
      <c r="B1" s="21" t="s">
        <v>22</v>
      </c>
    </row>
    <row r="2" spans="1:11" x14ac:dyDescent="0.3">
      <c r="A2" t="s">
        <v>51</v>
      </c>
      <c r="B2" s="21" t="s">
        <v>75</v>
      </c>
    </row>
    <row r="3" spans="1:11" x14ac:dyDescent="0.3">
      <c r="A3" t="s">
        <v>52</v>
      </c>
      <c r="B3" s="21" t="s">
        <v>53</v>
      </c>
    </row>
    <row r="4" spans="1:11" x14ac:dyDescent="0.3">
      <c r="A4" t="s">
        <v>86</v>
      </c>
      <c r="B4" s="26" t="s">
        <v>76</v>
      </c>
    </row>
    <row r="5" spans="1:11" x14ac:dyDescent="0.3">
      <c r="A5" t="s">
        <v>57</v>
      </c>
      <c r="B5" s="21" t="s">
        <v>77</v>
      </c>
    </row>
    <row r="6" spans="1:11" x14ac:dyDescent="0.3">
      <c r="A6" s="8" t="s">
        <v>54</v>
      </c>
      <c r="B6" s="22" t="s">
        <v>42</v>
      </c>
    </row>
    <row r="7" spans="1:11" x14ac:dyDescent="0.3">
      <c r="A7" s="8" t="s">
        <v>55</v>
      </c>
      <c r="B7" s="22" t="s">
        <v>43</v>
      </c>
    </row>
    <row r="8" spans="1:11" x14ac:dyDescent="0.3">
      <c r="A8" s="8" t="s">
        <v>56</v>
      </c>
      <c r="B8" s="35" t="s">
        <v>40</v>
      </c>
      <c r="J8" s="14" t="s">
        <v>72</v>
      </c>
      <c r="K8" s="15"/>
    </row>
    <row r="9" spans="1:11" x14ac:dyDescent="0.3">
      <c r="B9" s="1"/>
      <c r="H9" s="11" t="s">
        <v>98</v>
      </c>
      <c r="J9" s="30" t="s">
        <v>17</v>
      </c>
      <c r="K9" s="31" t="s">
        <v>18</v>
      </c>
    </row>
    <row r="10" spans="1:11" ht="15.5" x14ac:dyDescent="0.4">
      <c r="A10" s="2" t="s">
        <v>58</v>
      </c>
      <c r="B10" s="2" t="s">
        <v>59</v>
      </c>
      <c r="C10" s="2" t="s">
        <v>60</v>
      </c>
      <c r="D10" s="2" t="s">
        <v>61</v>
      </c>
      <c r="E10" s="2" t="s">
        <v>62</v>
      </c>
      <c r="F10" s="2" t="s">
        <v>15</v>
      </c>
      <c r="G10" s="2" t="s">
        <v>16</v>
      </c>
      <c r="H10" s="34" t="s">
        <v>48</v>
      </c>
      <c r="J10" s="68"/>
      <c r="K10" s="31"/>
    </row>
    <row r="11" spans="1:11" ht="15.5" x14ac:dyDescent="0.4">
      <c r="A11" s="59"/>
      <c r="B11" s="2" t="s">
        <v>2</v>
      </c>
      <c r="C11" s="2" t="str">
        <f>$B$6</f>
        <v>(PoI 1)</v>
      </c>
      <c r="D11" s="2" t="str">
        <f>$B$7</f>
        <v>(PoI 2)</v>
      </c>
      <c r="E11" s="2" t="str">
        <f>$B$8</f>
        <v>extra U</v>
      </c>
      <c r="F11" s="23">
        <v>0</v>
      </c>
      <c r="G11" s="5">
        <f>10^F11</f>
        <v>1</v>
      </c>
      <c r="H11" s="12">
        <f t="shared" ref="H11:H18" si="0">G11/VLOOKUP($H$10,$B$11:$G$18,6,FALSE)</f>
        <v>1</v>
      </c>
      <c r="J11" s="33">
        <v>0.125</v>
      </c>
      <c r="K11" s="27">
        <f t="shared" ref="K11:K18" si="1">J11*G11/SUM($J$11*$G$11,$J$15*$G$15,$J$12*$G$12,$J$13*$G$13,$J$16*$G$16,$J$17*$G$17,$J$14*$G$14,$J$18*$G$18)</f>
        <v>0.125</v>
      </c>
    </row>
    <row r="12" spans="1:11" ht="15.5" x14ac:dyDescent="0.4">
      <c r="A12" s="59"/>
      <c r="B12" s="2" t="s">
        <v>5</v>
      </c>
      <c r="C12" s="2" t="str">
        <f>$B$6</f>
        <v>(PoI 1)</v>
      </c>
      <c r="D12" s="3" t="s">
        <v>0</v>
      </c>
      <c r="E12" s="2" t="str">
        <f>$B$8</f>
        <v>extra U</v>
      </c>
      <c r="F12" s="23">
        <v>0</v>
      </c>
      <c r="G12" s="5">
        <f>10^F12</f>
        <v>1</v>
      </c>
      <c r="H12" s="12">
        <f t="shared" si="0"/>
        <v>1</v>
      </c>
      <c r="J12" s="33">
        <f t="shared" ref="J12:J17" si="2">1/8</f>
        <v>0.125</v>
      </c>
      <c r="K12" s="27">
        <f t="shared" si="1"/>
        <v>0.125</v>
      </c>
    </row>
    <row r="13" spans="1:11" ht="15.5" x14ac:dyDescent="0.4">
      <c r="A13" s="59"/>
      <c r="B13" s="2" t="s">
        <v>6</v>
      </c>
      <c r="C13" s="4" t="s">
        <v>0</v>
      </c>
      <c r="D13" s="2" t="str">
        <f>$B$7</f>
        <v>(PoI 2)</v>
      </c>
      <c r="E13" s="2" t="str">
        <f>$B$8</f>
        <v>extra U</v>
      </c>
      <c r="F13" s="23">
        <v>0</v>
      </c>
      <c r="G13" s="5">
        <f>10^F13</f>
        <v>1</v>
      </c>
      <c r="H13" s="12">
        <f t="shared" si="0"/>
        <v>1</v>
      </c>
      <c r="J13" s="33">
        <f t="shared" si="2"/>
        <v>0.125</v>
      </c>
      <c r="K13" s="27">
        <f t="shared" si="1"/>
        <v>0.125</v>
      </c>
    </row>
    <row r="14" spans="1:11" ht="15.5" x14ac:dyDescent="0.4">
      <c r="A14" s="59"/>
      <c r="B14" s="2" t="s">
        <v>8</v>
      </c>
      <c r="C14" s="4" t="s">
        <v>0</v>
      </c>
      <c r="D14" s="4" t="s">
        <v>0</v>
      </c>
      <c r="E14" s="2" t="str">
        <f>$B$8</f>
        <v>extra U</v>
      </c>
      <c r="F14" s="23">
        <v>0</v>
      </c>
      <c r="G14" s="5">
        <f>10^F14</f>
        <v>1</v>
      </c>
      <c r="H14" s="12">
        <f t="shared" si="0"/>
        <v>1</v>
      </c>
      <c r="J14" s="33">
        <f t="shared" si="2"/>
        <v>0.125</v>
      </c>
      <c r="K14" s="27">
        <f t="shared" si="1"/>
        <v>0.125</v>
      </c>
    </row>
    <row r="15" spans="1:11" ht="15.5" x14ac:dyDescent="0.4">
      <c r="A15" s="59"/>
      <c r="B15" s="2" t="s">
        <v>11</v>
      </c>
      <c r="C15" s="2" t="str">
        <f>$B$6</f>
        <v>(PoI 1)</v>
      </c>
      <c r="D15" s="2" t="str">
        <f>$B$7</f>
        <v>(PoI 2)</v>
      </c>
      <c r="E15" s="3"/>
      <c r="F15" s="23">
        <v>0</v>
      </c>
      <c r="G15" s="5">
        <f>10^F15</f>
        <v>1</v>
      </c>
      <c r="H15" s="12">
        <f t="shared" si="0"/>
        <v>1</v>
      </c>
      <c r="J15" s="33">
        <f t="shared" si="2"/>
        <v>0.125</v>
      </c>
      <c r="K15" s="27">
        <f t="shared" si="1"/>
        <v>0.125</v>
      </c>
    </row>
    <row r="16" spans="1:11" ht="15.5" x14ac:dyDescent="0.4">
      <c r="A16" s="59"/>
      <c r="B16" s="2" t="s">
        <v>12</v>
      </c>
      <c r="C16" s="2" t="str">
        <f>$B$6</f>
        <v>(PoI 1)</v>
      </c>
      <c r="D16" s="4" t="s">
        <v>0</v>
      </c>
      <c r="E16" s="4"/>
      <c r="F16" s="23">
        <v>0</v>
      </c>
      <c r="G16" s="5">
        <f t="shared" ref="G16:G17" si="3">10^F16</f>
        <v>1</v>
      </c>
      <c r="H16" s="12">
        <f t="shared" si="0"/>
        <v>1</v>
      </c>
      <c r="J16" s="33">
        <f t="shared" si="2"/>
        <v>0.125</v>
      </c>
      <c r="K16" s="27">
        <f t="shared" si="1"/>
        <v>0.125</v>
      </c>
    </row>
    <row r="17" spans="1:13" ht="15.5" x14ac:dyDescent="0.4">
      <c r="A17" s="59"/>
      <c r="B17" s="2" t="s">
        <v>13</v>
      </c>
      <c r="C17" s="4" t="s">
        <v>0</v>
      </c>
      <c r="D17" s="2" t="str">
        <f>$B$7</f>
        <v>(PoI 2)</v>
      </c>
      <c r="E17" s="4"/>
      <c r="F17" s="23">
        <v>0</v>
      </c>
      <c r="G17" s="5">
        <f t="shared" si="3"/>
        <v>1</v>
      </c>
      <c r="H17" s="12">
        <f t="shared" si="0"/>
        <v>1</v>
      </c>
      <c r="J17" s="33">
        <f t="shared" si="2"/>
        <v>0.125</v>
      </c>
      <c r="K17" s="27">
        <f t="shared" si="1"/>
        <v>0.125</v>
      </c>
    </row>
    <row r="18" spans="1:13" ht="15.5" x14ac:dyDescent="0.4">
      <c r="A18" s="59"/>
      <c r="B18" s="2" t="s">
        <v>14</v>
      </c>
      <c r="C18" s="3" t="s">
        <v>0</v>
      </c>
      <c r="D18" s="3" t="s">
        <v>0</v>
      </c>
      <c r="E18" s="3"/>
      <c r="F18" s="20">
        <v>0</v>
      </c>
      <c r="G18" s="5">
        <f>10^F18</f>
        <v>1</v>
      </c>
      <c r="H18" s="12">
        <f t="shared" si="0"/>
        <v>1</v>
      </c>
      <c r="J18" s="28">
        <f>1-SUM(J11:J17)</f>
        <v>0.125</v>
      </c>
      <c r="K18" s="29">
        <f t="shared" si="1"/>
        <v>0.125</v>
      </c>
    </row>
    <row r="20" spans="1:13" x14ac:dyDescent="0.3">
      <c r="M20" s="19" t="s">
        <v>73</v>
      </c>
    </row>
    <row r="21" spans="1:13" ht="26" customHeight="1" x14ac:dyDescent="0.3">
      <c r="A21" s="32" t="s">
        <v>78</v>
      </c>
      <c r="F21" s="8"/>
      <c r="I21" s="10"/>
      <c r="J21" t="s">
        <v>74</v>
      </c>
      <c r="K21" s="69" t="s">
        <v>71</v>
      </c>
      <c r="L21" s="11" t="s">
        <v>20</v>
      </c>
      <c r="M21" s="11" t="s">
        <v>21</v>
      </c>
    </row>
    <row r="22" spans="1:13" x14ac:dyDescent="0.3">
      <c r="A22" s="13" t="s">
        <v>63</v>
      </c>
      <c r="F22" s="8"/>
      <c r="I22" s="10"/>
      <c r="J22" t="str">
        <f>B6</f>
        <v>(PoI 1)</v>
      </c>
      <c r="K22" s="7">
        <f>IF(J18&lt;0,"kan niet: onmogelijke prior",(J11*G11+J15*G15+J12*G12+J16*G16)/(J13*G13+J17*G17+J14*G14+J18*G18)*(J13+J17+J14+J18)/(J11+J15+J12+J16))</f>
        <v>1</v>
      </c>
      <c r="L22" s="11">
        <f>J11+J15+J12+J16</f>
        <v>0.5</v>
      </c>
      <c r="M22" s="11">
        <f>K11+K15+K12+K16</f>
        <v>0.5</v>
      </c>
    </row>
    <row r="23" spans="1:13" x14ac:dyDescent="0.3">
      <c r="A23" s="9" t="str">
        <f>CONCATENATE("re. ",$B$6)</f>
        <v>re. (PoI 1)</v>
      </c>
      <c r="C23" s="7">
        <f>(G11+G15+G12+G16)/(G13+G17+G14+G18)</f>
        <v>1</v>
      </c>
      <c r="D23" s="6" t="s">
        <v>66</v>
      </c>
      <c r="J23" t="str">
        <f>B7</f>
        <v>(PoI 2)</v>
      </c>
      <c r="K23" s="7">
        <f>IF(J18&lt;0,"kan niet: onmogelijke prior",(J11*G11+J15*G15+J13*G13+J17*G17)/(J12*G12+J16*G16+J14*G14+J18*G18)*(J12+J16+J14+J18)/(J11+J15+J13+J17))</f>
        <v>1</v>
      </c>
      <c r="L23" s="11">
        <f>J11+J15+J13+J17</f>
        <v>0.5</v>
      </c>
      <c r="M23" s="11">
        <f>K11+K15+K13+K17</f>
        <v>0.5</v>
      </c>
    </row>
    <row r="24" spans="1:13" x14ac:dyDescent="0.3">
      <c r="A24" s="9" t="str">
        <f>CONCATENATE("re. ",$B$7)</f>
        <v>re. (PoI 2)</v>
      </c>
      <c r="C24" s="7">
        <f>(G11+G15+G13+G17)/(G12+G16+G14+G18)</f>
        <v>1</v>
      </c>
      <c r="D24" s="6" t="s">
        <v>67</v>
      </c>
    </row>
    <row r="25" spans="1:13" x14ac:dyDescent="0.3">
      <c r="A25" t="str">
        <f>CONCATENATE("re. ",B6," and ",B7)</f>
        <v>re. (PoI 1) and (PoI 2)</v>
      </c>
      <c r="C25" s="7">
        <f>(G11+G15)/(G12+G13+G16+G17+G14+G18)*3</f>
        <v>1</v>
      </c>
      <c r="D25" s="6" t="s">
        <v>68</v>
      </c>
    </row>
    <row r="26" spans="1:13" x14ac:dyDescent="0.3">
      <c r="A26" t="str">
        <f>CONCATENATE("re. ",B6," and/or ",B7)</f>
        <v>re. (PoI 1) and/or (PoI 2)</v>
      </c>
      <c r="C26" s="7">
        <f>(G11+G15+G12+G13+G16+G17)/(G14+G18)/3</f>
        <v>1</v>
      </c>
      <c r="D26" s="6" t="s">
        <v>69</v>
      </c>
    </row>
    <row r="28" spans="1:13" x14ac:dyDescent="0.3">
      <c r="A28" t="s">
        <v>64</v>
      </c>
      <c r="B28" s="21"/>
    </row>
    <row r="29" spans="1:13" x14ac:dyDescent="0.3">
      <c r="A29" t="s">
        <v>65</v>
      </c>
      <c r="B29" s="25"/>
    </row>
    <row r="31" spans="1:13" x14ac:dyDescent="0.3">
      <c r="A31" t="s">
        <v>85</v>
      </c>
      <c r="B31" s="21"/>
    </row>
    <row r="32" spans="1:13" x14ac:dyDescent="0.3">
      <c r="A32" t="s">
        <v>65</v>
      </c>
      <c r="B32" s="25"/>
    </row>
  </sheetData>
  <sheetProtection algorithmName="SHA-512" hashValue="AdjoJ4GAxD2QhvGJ+UzVRokxTHElXY0NjN/wJSrzYddpzxsIzXa/tH5s3oQ3gSwtOBxd2kw5S4fwL/UY7JM29g==" saltValue="mJYEon7ZxXMCmqUxMuxJuA==" spinCount="100000" sheet="1" objects="1" scenarios="1"/>
  <dataValidations count="1">
    <dataValidation type="list" allowBlank="1" showInputMessage="1" showErrorMessage="1" sqref="H10" xr:uid="{00000000-0002-0000-0100-000000000000}">
      <formula1>B11:B18</formula1>
    </dataValidation>
  </dataValidations>
  <pageMargins left="0.7" right="0.7" top="0.38582677165354301" bottom="0.511811023622047" header="0.15748031496063" footer="0.15748031496063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40"/>
  <sheetViews>
    <sheetView zoomScale="85" zoomScaleNormal="85" workbookViewId="0"/>
  </sheetViews>
  <sheetFormatPr defaultRowHeight="13.5" x14ac:dyDescent="0.3"/>
  <cols>
    <col min="1" max="1" width="27.921875" customWidth="1"/>
    <col min="2" max="2" width="20.3046875" bestFit="1" customWidth="1"/>
    <col min="3" max="3" width="23.4609375" customWidth="1"/>
    <col min="4" max="4" width="25.15234375" customWidth="1"/>
    <col min="5" max="5" width="20.3828125" bestFit="1" customWidth="1"/>
    <col min="6" max="6" width="13.61328125" bestFit="1" customWidth="1"/>
    <col min="7" max="7" width="14.69140625" customWidth="1"/>
    <col min="8" max="8" width="15.07421875" bestFit="1" customWidth="1"/>
    <col min="9" max="9" width="5.4609375" customWidth="1"/>
    <col min="10" max="10" width="11.4609375" customWidth="1"/>
    <col min="11" max="11" width="15.61328125" customWidth="1"/>
    <col min="12" max="12" width="6.23046875" customWidth="1"/>
    <col min="13" max="13" width="7.765625" bestFit="1" customWidth="1"/>
  </cols>
  <sheetData>
    <row r="1" spans="1:14" x14ac:dyDescent="0.3">
      <c r="A1" t="s">
        <v>50</v>
      </c>
      <c r="B1" s="21" t="s">
        <v>22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3">
      <c r="A2" t="s">
        <v>51</v>
      </c>
      <c r="B2" s="21" t="s">
        <v>75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3">
      <c r="A3" t="s">
        <v>52</v>
      </c>
      <c r="B3" s="21" t="s">
        <v>53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3">
      <c r="A4" t="s">
        <v>86</v>
      </c>
      <c r="B4" s="26" t="s">
        <v>76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3">
      <c r="A5" t="s">
        <v>57</v>
      </c>
      <c r="B5" s="21" t="s">
        <v>77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x14ac:dyDescent="0.3">
      <c r="A6" s="37" t="s">
        <v>54</v>
      </c>
      <c r="B6" s="22" t="s">
        <v>42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3">
      <c r="A7" s="37" t="s">
        <v>55</v>
      </c>
      <c r="B7" s="22" t="s">
        <v>43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x14ac:dyDescent="0.3">
      <c r="A8" s="37" t="s">
        <v>56</v>
      </c>
      <c r="B8" s="22" t="s">
        <v>44</v>
      </c>
      <c r="C8" s="36"/>
      <c r="D8" s="36"/>
      <c r="E8" s="36"/>
      <c r="F8" s="36"/>
      <c r="G8" s="36"/>
      <c r="H8" s="36"/>
      <c r="I8" s="36"/>
      <c r="J8" s="14" t="s">
        <v>72</v>
      </c>
      <c r="K8" s="38"/>
      <c r="L8" s="36"/>
      <c r="M8" s="36"/>
      <c r="N8" s="36"/>
    </row>
    <row r="9" spans="1:14" x14ac:dyDescent="0.3">
      <c r="A9" s="36"/>
      <c r="B9" s="39"/>
      <c r="C9" s="36"/>
      <c r="D9" s="36"/>
      <c r="E9" s="36"/>
      <c r="F9" s="36"/>
      <c r="H9" s="11" t="s">
        <v>98</v>
      </c>
      <c r="I9" s="36"/>
      <c r="J9" s="62" t="s">
        <v>17</v>
      </c>
      <c r="K9" s="63" t="s">
        <v>18</v>
      </c>
      <c r="L9" s="36"/>
      <c r="M9" s="36"/>
      <c r="N9" s="36"/>
    </row>
    <row r="10" spans="1:14" ht="15.5" x14ac:dyDescent="0.4">
      <c r="A10" s="2" t="s">
        <v>58</v>
      </c>
      <c r="B10" s="2" t="s">
        <v>59</v>
      </c>
      <c r="C10" s="2" t="s">
        <v>60</v>
      </c>
      <c r="D10" s="2" t="s">
        <v>61</v>
      </c>
      <c r="E10" s="2" t="s">
        <v>62</v>
      </c>
      <c r="F10" s="43" t="s">
        <v>9</v>
      </c>
      <c r="G10" s="43" t="s">
        <v>10</v>
      </c>
      <c r="H10" s="34" t="s">
        <v>101</v>
      </c>
      <c r="I10" s="36"/>
      <c r="J10" s="64"/>
      <c r="K10" s="63"/>
      <c r="L10" s="36"/>
      <c r="M10" s="36"/>
      <c r="N10" s="36"/>
    </row>
    <row r="11" spans="1:14" ht="15.5" x14ac:dyDescent="0.4">
      <c r="A11" s="59"/>
      <c r="B11" s="43" t="s">
        <v>1</v>
      </c>
      <c r="C11" s="43" t="str">
        <f>$B$6</f>
        <v>(PoI 1)</v>
      </c>
      <c r="D11" s="43" t="str">
        <f>$B$7</f>
        <v>(PoI 2)</v>
      </c>
      <c r="E11" s="43" t="str">
        <f>$B$8</f>
        <v>(PoI 3)</v>
      </c>
      <c r="F11" s="23">
        <v>0</v>
      </c>
      <c r="G11" s="44">
        <f>10^F11</f>
        <v>1</v>
      </c>
      <c r="H11" s="57">
        <f t="shared" ref="H11:H18" si="0">G11/VLOOKUP($H$10,$B$11:$G$18,6,FALSE)</f>
        <v>1</v>
      </c>
      <c r="I11" s="36"/>
      <c r="J11" s="33">
        <v>0.125</v>
      </c>
      <c r="K11" s="65">
        <f t="shared" ref="K11:K18" si="1">J11*G11/SUM($J$11*$G$11,$J$12*$G$12,$J$13*$G$13,$J$14*$G$14,$J$15*$G$15,$J$16*$G$16,$J$17*$G$17,$J$18*$G$18)</f>
        <v>0.125</v>
      </c>
      <c r="L11" s="36"/>
      <c r="M11" s="36"/>
      <c r="N11" s="36"/>
    </row>
    <row r="12" spans="1:14" ht="15.5" x14ac:dyDescent="0.4">
      <c r="A12" s="59"/>
      <c r="B12" s="43" t="s">
        <v>2</v>
      </c>
      <c r="C12" s="43" t="str">
        <f>$B$6</f>
        <v>(PoI 1)</v>
      </c>
      <c r="D12" s="43" t="str">
        <f>$B$7</f>
        <v>(PoI 2)</v>
      </c>
      <c r="E12" s="45" t="s">
        <v>0</v>
      </c>
      <c r="F12" s="23">
        <v>0</v>
      </c>
      <c r="G12" s="44">
        <f t="shared" ref="G12:G18" si="2">10^F12</f>
        <v>1</v>
      </c>
      <c r="H12" s="57">
        <f t="shared" si="0"/>
        <v>1</v>
      </c>
      <c r="I12" s="36"/>
      <c r="J12" s="33">
        <f t="shared" ref="J12:J17" si="3">1/8</f>
        <v>0.125</v>
      </c>
      <c r="K12" s="65">
        <f t="shared" si="1"/>
        <v>0.125</v>
      </c>
      <c r="L12" s="36"/>
      <c r="M12" s="36"/>
      <c r="N12" s="36"/>
    </row>
    <row r="13" spans="1:14" ht="15.5" x14ac:dyDescent="0.4">
      <c r="A13" s="59"/>
      <c r="B13" s="43" t="s">
        <v>3</v>
      </c>
      <c r="C13" s="43" t="str">
        <f>$B$6</f>
        <v>(PoI 1)</v>
      </c>
      <c r="D13" s="45" t="s">
        <v>0</v>
      </c>
      <c r="E13" s="43" t="str">
        <f>$B$8</f>
        <v>(PoI 3)</v>
      </c>
      <c r="F13" s="23">
        <v>0</v>
      </c>
      <c r="G13" s="44">
        <f t="shared" si="2"/>
        <v>1</v>
      </c>
      <c r="H13" s="57">
        <f t="shared" si="0"/>
        <v>1</v>
      </c>
      <c r="I13" s="36"/>
      <c r="J13" s="33">
        <f t="shared" si="3"/>
        <v>0.125</v>
      </c>
      <c r="K13" s="65">
        <f t="shared" si="1"/>
        <v>0.125</v>
      </c>
      <c r="L13" s="36"/>
      <c r="M13" s="36"/>
      <c r="N13" s="36"/>
    </row>
    <row r="14" spans="1:14" ht="15.5" x14ac:dyDescent="0.4">
      <c r="A14" s="59"/>
      <c r="B14" s="43" t="s">
        <v>4</v>
      </c>
      <c r="C14" s="46" t="s">
        <v>0</v>
      </c>
      <c r="D14" s="43" t="str">
        <f>$B$7</f>
        <v>(PoI 2)</v>
      </c>
      <c r="E14" s="43" t="str">
        <f>$B$8</f>
        <v>(PoI 3)</v>
      </c>
      <c r="F14" s="23">
        <v>0</v>
      </c>
      <c r="G14" s="44">
        <f t="shared" si="2"/>
        <v>1</v>
      </c>
      <c r="H14" s="57">
        <f t="shared" si="0"/>
        <v>1</v>
      </c>
      <c r="I14" s="36"/>
      <c r="J14" s="33">
        <f t="shared" si="3"/>
        <v>0.125</v>
      </c>
      <c r="K14" s="65">
        <f t="shared" si="1"/>
        <v>0.125</v>
      </c>
      <c r="L14" s="36"/>
      <c r="M14" s="36"/>
      <c r="N14" s="36"/>
    </row>
    <row r="15" spans="1:14" ht="15.5" x14ac:dyDescent="0.4">
      <c r="A15" s="59"/>
      <c r="B15" s="43" t="s">
        <v>5</v>
      </c>
      <c r="C15" s="43" t="str">
        <f>$B$6</f>
        <v>(PoI 1)</v>
      </c>
      <c r="D15" s="46" t="s">
        <v>0</v>
      </c>
      <c r="E15" s="46" t="s">
        <v>0</v>
      </c>
      <c r="F15" s="23">
        <v>0</v>
      </c>
      <c r="G15" s="44">
        <f t="shared" si="2"/>
        <v>1</v>
      </c>
      <c r="H15" s="57">
        <f t="shared" si="0"/>
        <v>1</v>
      </c>
      <c r="I15" s="36"/>
      <c r="J15" s="33">
        <f t="shared" si="3"/>
        <v>0.125</v>
      </c>
      <c r="K15" s="65">
        <f t="shared" si="1"/>
        <v>0.125</v>
      </c>
      <c r="L15" s="36"/>
      <c r="M15" s="36"/>
      <c r="N15" s="36"/>
    </row>
    <row r="16" spans="1:14" ht="15.5" x14ac:dyDescent="0.4">
      <c r="A16" s="59"/>
      <c r="B16" s="43" t="s">
        <v>6</v>
      </c>
      <c r="C16" s="46" t="s">
        <v>0</v>
      </c>
      <c r="D16" s="43" t="str">
        <f>$B$7</f>
        <v>(PoI 2)</v>
      </c>
      <c r="E16" s="46" t="s">
        <v>0</v>
      </c>
      <c r="F16" s="23">
        <v>0</v>
      </c>
      <c r="G16" s="44">
        <f t="shared" si="2"/>
        <v>1</v>
      </c>
      <c r="H16" s="57">
        <f t="shared" si="0"/>
        <v>1</v>
      </c>
      <c r="I16" s="36"/>
      <c r="J16" s="33">
        <f t="shared" si="3"/>
        <v>0.125</v>
      </c>
      <c r="K16" s="65">
        <f t="shared" si="1"/>
        <v>0.125</v>
      </c>
      <c r="L16" s="36"/>
      <c r="M16" s="36"/>
      <c r="N16" s="36"/>
    </row>
    <row r="17" spans="1:14" ht="15.5" x14ac:dyDescent="0.4">
      <c r="A17" s="59"/>
      <c r="B17" s="43" t="s">
        <v>7</v>
      </c>
      <c r="C17" s="46" t="s">
        <v>0</v>
      </c>
      <c r="D17" s="46" t="s">
        <v>0</v>
      </c>
      <c r="E17" s="43" t="str">
        <f>$B$8</f>
        <v>(PoI 3)</v>
      </c>
      <c r="F17" s="23">
        <v>0</v>
      </c>
      <c r="G17" s="44">
        <f t="shared" si="2"/>
        <v>1</v>
      </c>
      <c r="H17" s="57">
        <f t="shared" si="0"/>
        <v>1</v>
      </c>
      <c r="I17" s="36"/>
      <c r="J17" s="33">
        <f t="shared" si="3"/>
        <v>0.125</v>
      </c>
      <c r="K17" s="65">
        <f t="shared" si="1"/>
        <v>0.125</v>
      </c>
      <c r="L17" s="36"/>
      <c r="M17" s="36"/>
      <c r="N17" s="36"/>
    </row>
    <row r="18" spans="1:14" ht="15.5" x14ac:dyDescent="0.4">
      <c r="A18" s="59"/>
      <c r="B18" s="43" t="s">
        <v>8</v>
      </c>
      <c r="C18" s="45" t="s">
        <v>0</v>
      </c>
      <c r="D18" s="45" t="s">
        <v>0</v>
      </c>
      <c r="E18" s="45" t="s">
        <v>0</v>
      </c>
      <c r="F18" s="47">
        <v>0</v>
      </c>
      <c r="G18" s="44">
        <f t="shared" si="2"/>
        <v>1</v>
      </c>
      <c r="H18" s="57">
        <f t="shared" si="0"/>
        <v>1</v>
      </c>
      <c r="I18" s="36"/>
      <c r="J18" s="66">
        <f>1-SUM(J11:J17)</f>
        <v>0.125</v>
      </c>
      <c r="K18" s="67">
        <f t="shared" si="1"/>
        <v>0.125</v>
      </c>
      <c r="L18" s="36"/>
      <c r="M18" s="36"/>
      <c r="N18" s="36"/>
    </row>
    <row r="19" spans="1:14" x14ac:dyDescent="0.3">
      <c r="B19" s="36"/>
      <c r="C19" s="36"/>
      <c r="D19" s="36"/>
      <c r="E19" s="36"/>
      <c r="F19" s="36"/>
      <c r="G19" s="36"/>
      <c r="H19" s="36"/>
      <c r="I19" s="36"/>
      <c r="J19" s="36"/>
      <c r="K19" s="19" t="s">
        <v>73</v>
      </c>
      <c r="L19" s="36"/>
      <c r="M19" s="36"/>
      <c r="N19" s="36"/>
    </row>
    <row r="20" spans="1:14" ht="27" x14ac:dyDescent="0.3">
      <c r="A20" s="32" t="s">
        <v>78</v>
      </c>
      <c r="B20" s="36"/>
      <c r="C20" s="36"/>
      <c r="D20" s="36"/>
      <c r="E20" s="36"/>
      <c r="F20" s="37"/>
      <c r="G20" s="36"/>
      <c r="H20" s="36"/>
      <c r="I20" s="49"/>
      <c r="J20" s="36" t="s">
        <v>74</v>
      </c>
      <c r="K20" s="69" t="s">
        <v>71</v>
      </c>
      <c r="L20" s="40" t="s">
        <v>20</v>
      </c>
      <c r="M20" s="40" t="s">
        <v>21</v>
      </c>
      <c r="N20" s="36"/>
    </row>
    <row r="21" spans="1:14" x14ac:dyDescent="0.3">
      <c r="A21" s="13" t="s">
        <v>63</v>
      </c>
      <c r="B21" s="36"/>
      <c r="C21" s="36"/>
      <c r="D21" s="36"/>
      <c r="E21" s="36"/>
      <c r="F21" s="37"/>
      <c r="G21" s="36"/>
      <c r="H21" s="36"/>
      <c r="I21" s="49"/>
      <c r="J21" s="36" t="str">
        <f>B6</f>
        <v>(PoI 1)</v>
      </c>
      <c r="K21" s="51">
        <f>IF(J18&lt;0,"kan niet: onmogelijke prior",(J11*G11+J12*G12+J13*G13+J15*G15)/(J14*G14+J16*G16+J17*G17+J18*G18)*(J14+J16+J17+J18)/(J11+J12+J13+J15))</f>
        <v>1</v>
      </c>
      <c r="L21" s="40">
        <f>J11+J12+J13+J15</f>
        <v>0.5</v>
      </c>
      <c r="M21" s="40">
        <f>K11+K12+K13+K15</f>
        <v>0.5</v>
      </c>
      <c r="N21" s="36"/>
    </row>
    <row r="22" spans="1:14" x14ac:dyDescent="0.3">
      <c r="A22" s="50" t="str">
        <f>CONCATENATE("re. ",$B$6)</f>
        <v>re. (PoI 1)</v>
      </c>
      <c r="B22" s="36"/>
      <c r="C22" s="51">
        <f>(G11+G12+G13+G15)/(G14+G16+G17+G18)</f>
        <v>1</v>
      </c>
      <c r="D22" s="52" t="s">
        <v>90</v>
      </c>
      <c r="E22" s="36"/>
      <c r="F22" s="36"/>
      <c r="G22" s="36"/>
      <c r="H22" s="36"/>
      <c r="I22" s="36"/>
      <c r="J22" s="36" t="str">
        <f>B7</f>
        <v>(PoI 2)</v>
      </c>
      <c r="K22" s="51">
        <f>IF(J18&lt;0,"kan niet: onmogelijke prior",(J11*G11+J12*G12+J14*G14+J16*G16)/(J13*G13+J15*G15+J17*G17+J18*G18)*(J13+J15+J17+J18)/(J11+J12+J14+J16))</f>
        <v>1</v>
      </c>
      <c r="L22" s="40">
        <f>J11+J12+J14+J16</f>
        <v>0.5</v>
      </c>
      <c r="M22" s="40">
        <f>K11+K12+K14+K16</f>
        <v>0.5</v>
      </c>
      <c r="N22" s="36"/>
    </row>
    <row r="23" spans="1:14" x14ac:dyDescent="0.3">
      <c r="A23" s="50" t="str">
        <f>CONCATENATE("re. ",$B$7)</f>
        <v>re. (PoI 2)</v>
      </c>
      <c r="B23" s="36"/>
      <c r="C23" s="51">
        <f>(G11+G12+G14+G16)/(G13+G15+G17+G18)</f>
        <v>1</v>
      </c>
      <c r="D23" s="52" t="s">
        <v>91</v>
      </c>
      <c r="E23" s="36"/>
      <c r="F23" s="36"/>
      <c r="G23" s="36"/>
      <c r="H23" s="36"/>
      <c r="I23" s="36"/>
      <c r="J23" s="36" t="str">
        <f>B8</f>
        <v>(PoI 3)</v>
      </c>
      <c r="K23" s="51">
        <f>IF(J18&lt;0,"kan niet: onmogelijke prior",(J11*G11+J13*G13+J14*G14+J17*G17)/(J12*G12+J15*G15+J16*G16+J18*G18)*(J12+J15+J16+J18)/(J11+J13+J14+J17))</f>
        <v>1</v>
      </c>
      <c r="L23" s="40">
        <f>J11+J13+J14+J17</f>
        <v>0.5</v>
      </c>
      <c r="M23" s="40">
        <f>K11+K13+K14+K17</f>
        <v>0.5</v>
      </c>
      <c r="N23" s="36"/>
    </row>
    <row r="24" spans="1:14" x14ac:dyDescent="0.3">
      <c r="A24" s="50" t="str">
        <f>CONCATENATE("re. ",$B$8)</f>
        <v>re. (PoI 3)</v>
      </c>
      <c r="B24" s="36"/>
      <c r="C24" s="51">
        <f>(G11+G13+G14+G17)/(G12+G15+G16+G18)</f>
        <v>1</v>
      </c>
      <c r="D24" s="52" t="s">
        <v>92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3">
      <c r="A25" s="36" t="str">
        <f>CONCATENATE("re. ",B6," and ",B7," and ",B8)</f>
        <v>re. (PoI 1) and (PoI 2) and (PoI 3)</v>
      </c>
      <c r="B25" s="36"/>
      <c r="C25" s="51">
        <f>7*G11/SUM(G12:G18)</f>
        <v>1</v>
      </c>
      <c r="D25" s="52" t="s">
        <v>93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x14ac:dyDescent="0.3">
      <c r="A26" s="36"/>
      <c r="B26" s="36"/>
      <c r="C26" s="51"/>
      <c r="D26" s="52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x14ac:dyDescent="0.3">
      <c r="A27" s="48" t="s">
        <v>89</v>
      </c>
      <c r="B27" s="36"/>
      <c r="C27" s="51"/>
      <c r="D27" s="52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x14ac:dyDescent="0.3">
      <c r="A28" s="37" t="str">
        <f>CONCATENATE("re. ",B6," and/or ",B7," and/or ",B8)</f>
        <v>re. (PoI 1) and/or (PoI 2) and/or (PoI 3)</v>
      </c>
      <c r="B28" s="36"/>
      <c r="C28" s="51">
        <f>SUM(G11:G17)/G18/7</f>
        <v>1</v>
      </c>
      <c r="D28" s="52" t="s">
        <v>94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x14ac:dyDescent="0.3">
      <c r="A29" s="36" t="str">
        <f>CONCATENATE("re. ",B6," and/or ",B7)</f>
        <v>re. (PoI 1) and/or (PoI 2)</v>
      </c>
      <c r="B29" s="36"/>
      <c r="C29" s="51">
        <f>(G11+G12+G13+G14+G15+G16)/(G17+G18)/3</f>
        <v>1</v>
      </c>
      <c r="D29" s="52" t="s">
        <v>95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x14ac:dyDescent="0.3">
      <c r="A30" s="36" t="str">
        <f>CONCATENATE("re. ",B6," and/or ",B8)</f>
        <v>re. (PoI 1) and/or (PoI 3)</v>
      </c>
      <c r="B30" s="36"/>
      <c r="C30" s="51">
        <f>(G11+G12+G13+G14+G15+G17)/(G16+G18)/3</f>
        <v>1</v>
      </c>
      <c r="D30" s="52" t="s">
        <v>96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x14ac:dyDescent="0.3">
      <c r="A31" s="36" t="str">
        <f>CONCATENATE("re. ",B7," and/or ",B8)</f>
        <v>re. (PoI 2) and/or (PoI 3)</v>
      </c>
      <c r="B31" s="36"/>
      <c r="C31" s="51">
        <f>(G11+G12+G13+G14+G16+G17)/(G15+G18)/3</f>
        <v>1</v>
      </c>
      <c r="D31" s="52" t="s">
        <v>97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 x14ac:dyDescent="0.3">
      <c r="A33" t="s">
        <v>64</v>
      </c>
      <c r="B33" s="21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x14ac:dyDescent="0.3">
      <c r="A34" t="s">
        <v>65</v>
      </c>
      <c r="B34" s="2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x14ac:dyDescent="0.3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1:14" x14ac:dyDescent="0.3">
      <c r="A36" t="s">
        <v>85</v>
      </c>
      <c r="B36" s="21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1:14" x14ac:dyDescent="0.3">
      <c r="A37" t="s">
        <v>65</v>
      </c>
      <c r="B37" s="2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1:14" x14ac:dyDescent="0.3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</row>
    <row r="39" spans="1:14" x14ac:dyDescent="0.3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x14ac:dyDescent="0.3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</sheetData>
  <sheetProtection algorithmName="SHA-512" hashValue="XHnxErNWKkwCORL2f3gbJlDY13jiDn9jUR2ExmsK+yYdNfWqx1OFvbDP90TfMaAXhIrirfdlfd5e495F2BYIaA==" saltValue="fEBFukDFJFJbWkub+JpvEQ==" spinCount="100000" sheet="1" objects="1" scenarios="1"/>
  <dataValidations count="1">
    <dataValidation type="list" allowBlank="1" showInputMessage="1" showErrorMessage="1" sqref="H10" xr:uid="{00000000-0002-0000-0200-000000000000}">
      <formula1>B11:B18</formula1>
    </dataValidation>
  </dataValidations>
  <pageMargins left="0.7" right="0.7" top="0.38582677165354301" bottom="0.511811023622047" header="0.15748031496063" footer="0.15748031496063"/>
  <pageSetup paperSize="9" orientation="portrait" r:id="rId1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6783-B1DE-4516-B567-7F75E7990C5C}">
  <sheetPr codeName="Sheet4"/>
  <dimension ref="A1:P43"/>
  <sheetViews>
    <sheetView zoomScaleNormal="100" workbookViewId="0"/>
  </sheetViews>
  <sheetFormatPr defaultRowHeight="13.5" x14ac:dyDescent="0.3"/>
  <cols>
    <col min="1" max="1" width="27.765625" customWidth="1"/>
    <col min="2" max="2" width="26.23046875" customWidth="1"/>
    <col min="3" max="3" width="20.3828125" bestFit="1" customWidth="1"/>
    <col min="4" max="4" width="20.3828125" customWidth="1"/>
    <col min="5" max="6" width="20.3828125" bestFit="1" customWidth="1"/>
    <col min="7" max="7" width="13.61328125" bestFit="1" customWidth="1"/>
    <col min="8" max="8" width="19.23046875" bestFit="1" customWidth="1"/>
    <col min="9" max="9" width="19" bestFit="1" customWidth="1"/>
    <col min="12" max="12" width="17.765625" bestFit="1" customWidth="1"/>
    <col min="13" max="13" width="22.84375" bestFit="1" customWidth="1"/>
  </cols>
  <sheetData>
    <row r="1" spans="1:16" x14ac:dyDescent="0.3">
      <c r="A1" t="s">
        <v>50</v>
      </c>
      <c r="B1" s="21" t="s">
        <v>22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3">
      <c r="A2" t="s">
        <v>51</v>
      </c>
      <c r="B2" s="21" t="s">
        <v>75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x14ac:dyDescent="0.3">
      <c r="A3" t="s">
        <v>52</v>
      </c>
      <c r="B3" s="21" t="s">
        <v>53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x14ac:dyDescent="0.3">
      <c r="A4" t="s">
        <v>86</v>
      </c>
      <c r="B4" s="26" t="s">
        <v>76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3">
      <c r="A5" t="s">
        <v>57</v>
      </c>
      <c r="B5" s="21" t="s">
        <v>77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x14ac:dyDescent="0.3">
      <c r="A6" s="37" t="s">
        <v>54</v>
      </c>
      <c r="B6" s="22" t="s">
        <v>42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3">
      <c r="A7" s="37" t="s">
        <v>55</v>
      </c>
      <c r="B7" s="22" t="s">
        <v>43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3">
      <c r="A8" s="37" t="s">
        <v>56</v>
      </c>
      <c r="B8" s="22" t="s">
        <v>44</v>
      </c>
      <c r="C8" s="36"/>
      <c r="D8" s="36"/>
      <c r="E8" s="36"/>
      <c r="F8" s="36"/>
      <c r="G8" s="36"/>
      <c r="H8" s="36"/>
      <c r="I8" s="36"/>
      <c r="J8" s="36"/>
      <c r="K8" s="14" t="s">
        <v>72</v>
      </c>
      <c r="L8" s="53"/>
      <c r="M8" s="38"/>
      <c r="N8" s="36"/>
      <c r="O8" s="36"/>
      <c r="P8" s="36"/>
    </row>
    <row r="9" spans="1:16" x14ac:dyDescent="0.3">
      <c r="A9" s="37" t="s">
        <v>88</v>
      </c>
      <c r="B9" s="35" t="s">
        <v>40</v>
      </c>
      <c r="C9" s="36"/>
      <c r="D9" s="36"/>
      <c r="E9" s="36"/>
      <c r="F9" s="36"/>
      <c r="G9" s="36"/>
      <c r="H9" s="36"/>
      <c r="I9" s="36"/>
      <c r="J9" s="36"/>
      <c r="K9" s="41"/>
      <c r="L9" s="54"/>
      <c r="M9" s="42"/>
      <c r="N9" s="36"/>
      <c r="O9" s="36"/>
      <c r="P9" s="36"/>
    </row>
    <row r="10" spans="1:16" x14ac:dyDescent="0.3">
      <c r="A10" s="36"/>
      <c r="B10" s="39"/>
      <c r="C10" s="36"/>
      <c r="D10" s="36"/>
      <c r="E10" s="36"/>
      <c r="F10" s="36"/>
      <c r="G10" s="36"/>
      <c r="I10" s="11" t="s">
        <v>98</v>
      </c>
      <c r="J10" s="36"/>
      <c r="K10" s="62" t="s">
        <v>17</v>
      </c>
      <c r="L10" s="71" t="s">
        <v>39</v>
      </c>
      <c r="M10" s="63" t="s">
        <v>18</v>
      </c>
      <c r="N10" s="36"/>
      <c r="O10" s="36"/>
      <c r="P10" s="36"/>
    </row>
    <row r="11" spans="1:16" ht="15.5" x14ac:dyDescent="0.4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43" t="s">
        <v>87</v>
      </c>
      <c r="G11" s="43" t="s">
        <v>9</v>
      </c>
      <c r="H11" s="43" t="s">
        <v>10</v>
      </c>
      <c r="I11" s="34" t="s">
        <v>101</v>
      </c>
      <c r="J11" s="36"/>
      <c r="K11" s="64"/>
      <c r="L11" s="72"/>
      <c r="M11" s="63"/>
      <c r="N11" s="36"/>
      <c r="O11" s="36"/>
      <c r="P11" s="36"/>
    </row>
    <row r="12" spans="1:16" ht="15.5" x14ac:dyDescent="0.4">
      <c r="A12" s="59"/>
      <c r="B12" s="43" t="s">
        <v>24</v>
      </c>
      <c r="C12" s="43" t="str">
        <f>$B$6</f>
        <v>(PoI 1)</v>
      </c>
      <c r="D12" s="43" t="str">
        <f>$B$7</f>
        <v>(PoI 2)</v>
      </c>
      <c r="E12" s="43" t="str">
        <f>$B$8</f>
        <v>(PoI 3)</v>
      </c>
      <c r="F12" s="43" t="str">
        <f t="shared" ref="F12:F19" si="0">$B$9</f>
        <v>extra U</v>
      </c>
      <c r="G12" s="23">
        <v>0</v>
      </c>
      <c r="H12" s="44">
        <f t="shared" ref="H12:H23" si="1">10^G12</f>
        <v>1</v>
      </c>
      <c r="I12" s="57">
        <f t="shared" ref="I12:I27" si="2">H12/VLOOKUP($I$11,$B$12:$H$27,7,FALSE)</f>
        <v>1</v>
      </c>
      <c r="J12" s="36"/>
      <c r="K12" s="33">
        <f>0.125/2</f>
        <v>6.25E-2</v>
      </c>
      <c r="L12" s="73">
        <f t="shared" ref="L12:L26" si="3">$K12*$H12</f>
        <v>6.25E-2</v>
      </c>
      <c r="M12" s="74">
        <f t="shared" ref="M12:M27" si="4">K12*H12/SUM($L$12:$L$27)</f>
        <v>6.25E-2</v>
      </c>
      <c r="N12" s="36"/>
      <c r="O12" s="36"/>
      <c r="P12" s="36"/>
    </row>
    <row r="13" spans="1:16" ht="15.5" x14ac:dyDescent="0.4">
      <c r="A13" s="59"/>
      <c r="B13" s="43" t="s">
        <v>28</v>
      </c>
      <c r="C13" s="43" t="str">
        <f>$B$6</f>
        <v>(PoI 1)</v>
      </c>
      <c r="D13" s="43" t="str">
        <f>$B$7</f>
        <v>(PoI 2)</v>
      </c>
      <c r="E13" s="45" t="s">
        <v>0</v>
      </c>
      <c r="F13" s="43" t="str">
        <f t="shared" si="0"/>
        <v>extra U</v>
      </c>
      <c r="G13" s="23">
        <v>0</v>
      </c>
      <c r="H13" s="44">
        <f t="shared" si="1"/>
        <v>1</v>
      </c>
      <c r="I13" s="57">
        <f t="shared" si="2"/>
        <v>1</v>
      </c>
      <c r="J13" s="36"/>
      <c r="K13" s="33">
        <f t="shared" ref="K13:K26" si="5">0.125/2</f>
        <v>6.25E-2</v>
      </c>
      <c r="L13" s="73">
        <f t="shared" ref="L13:L23" si="6">$K13*$H13</f>
        <v>6.25E-2</v>
      </c>
      <c r="M13" s="74">
        <f t="shared" si="4"/>
        <v>6.25E-2</v>
      </c>
      <c r="N13" s="36"/>
      <c r="O13" s="36"/>
      <c r="P13" s="36"/>
    </row>
    <row r="14" spans="1:16" ht="15.5" x14ac:dyDescent="0.4">
      <c r="A14" s="59"/>
      <c r="B14" s="43" t="s">
        <v>29</v>
      </c>
      <c r="C14" s="43" t="str">
        <f>$B$6</f>
        <v>(PoI 1)</v>
      </c>
      <c r="D14" s="45" t="s">
        <v>0</v>
      </c>
      <c r="E14" s="43" t="str">
        <f>$B$8</f>
        <v>(PoI 3)</v>
      </c>
      <c r="F14" s="43" t="str">
        <f t="shared" si="0"/>
        <v>extra U</v>
      </c>
      <c r="G14" s="23">
        <v>0</v>
      </c>
      <c r="H14" s="44">
        <f t="shared" si="1"/>
        <v>1</v>
      </c>
      <c r="I14" s="57">
        <f t="shared" si="2"/>
        <v>1</v>
      </c>
      <c r="J14" s="36"/>
      <c r="K14" s="33">
        <f t="shared" si="5"/>
        <v>6.25E-2</v>
      </c>
      <c r="L14" s="73">
        <f t="shared" si="6"/>
        <v>6.25E-2</v>
      </c>
      <c r="M14" s="74">
        <f t="shared" si="4"/>
        <v>6.25E-2</v>
      </c>
      <c r="N14" s="36"/>
      <c r="O14" s="36"/>
      <c r="P14" s="36"/>
    </row>
    <row r="15" spans="1:16" ht="15.5" x14ac:dyDescent="0.4">
      <c r="A15" s="59"/>
      <c r="B15" s="43" t="s">
        <v>31</v>
      </c>
      <c r="C15" s="46" t="s">
        <v>0</v>
      </c>
      <c r="D15" s="43" t="str">
        <f>$B$7</f>
        <v>(PoI 2)</v>
      </c>
      <c r="E15" s="43" t="str">
        <f>$B$8</f>
        <v>(PoI 3)</v>
      </c>
      <c r="F15" s="43" t="str">
        <f t="shared" si="0"/>
        <v>extra U</v>
      </c>
      <c r="G15" s="24">
        <v>0</v>
      </c>
      <c r="H15" s="44">
        <f t="shared" si="1"/>
        <v>1</v>
      </c>
      <c r="I15" s="57">
        <f t="shared" si="2"/>
        <v>1</v>
      </c>
      <c r="J15" s="36"/>
      <c r="K15" s="33">
        <f t="shared" si="5"/>
        <v>6.25E-2</v>
      </c>
      <c r="L15" s="73">
        <f t="shared" si="6"/>
        <v>6.25E-2</v>
      </c>
      <c r="M15" s="74">
        <f t="shared" si="4"/>
        <v>6.25E-2</v>
      </c>
      <c r="N15" s="36"/>
      <c r="O15" s="36"/>
      <c r="P15" s="36"/>
    </row>
    <row r="16" spans="1:16" ht="15.5" x14ac:dyDescent="0.4">
      <c r="A16" s="59"/>
      <c r="B16" s="43" t="s">
        <v>34</v>
      </c>
      <c r="C16" s="43" t="str">
        <f>$B$6</f>
        <v>(PoI 1)</v>
      </c>
      <c r="D16" s="43" t="s">
        <v>0</v>
      </c>
      <c r="E16" s="43" t="s">
        <v>0</v>
      </c>
      <c r="F16" s="43" t="str">
        <f t="shared" si="0"/>
        <v>extra U</v>
      </c>
      <c r="G16" s="24">
        <v>0</v>
      </c>
      <c r="H16" s="44">
        <f t="shared" si="1"/>
        <v>1</v>
      </c>
      <c r="I16" s="57">
        <f t="shared" si="2"/>
        <v>1</v>
      </c>
      <c r="J16" s="36"/>
      <c r="K16" s="33">
        <f t="shared" si="5"/>
        <v>6.25E-2</v>
      </c>
      <c r="L16" s="73">
        <f t="shared" si="6"/>
        <v>6.25E-2</v>
      </c>
      <c r="M16" s="74">
        <f t="shared" si="4"/>
        <v>6.25E-2</v>
      </c>
      <c r="N16" s="36"/>
      <c r="O16" s="36"/>
      <c r="P16" s="36"/>
    </row>
    <row r="17" spans="1:16" ht="15.5" x14ac:dyDescent="0.4">
      <c r="A17" s="59"/>
      <c r="B17" s="43" t="s">
        <v>35</v>
      </c>
      <c r="C17" s="46" t="s">
        <v>0</v>
      </c>
      <c r="D17" s="43" t="str">
        <f>$B$7</f>
        <v>(PoI 2)</v>
      </c>
      <c r="E17" s="55" t="s">
        <v>0</v>
      </c>
      <c r="F17" s="43" t="str">
        <f t="shared" si="0"/>
        <v>extra U</v>
      </c>
      <c r="G17" s="24">
        <v>0</v>
      </c>
      <c r="H17" s="44">
        <f t="shared" si="1"/>
        <v>1</v>
      </c>
      <c r="I17" s="57">
        <f t="shared" si="2"/>
        <v>1</v>
      </c>
      <c r="J17" s="36"/>
      <c r="K17" s="33">
        <f t="shared" si="5"/>
        <v>6.25E-2</v>
      </c>
      <c r="L17" s="73">
        <f t="shared" si="6"/>
        <v>6.25E-2</v>
      </c>
      <c r="M17" s="74">
        <f t="shared" si="4"/>
        <v>6.25E-2</v>
      </c>
      <c r="N17" s="36"/>
      <c r="O17" s="36"/>
      <c r="P17" s="36"/>
    </row>
    <row r="18" spans="1:16" ht="15.5" x14ac:dyDescent="0.4">
      <c r="A18" s="59"/>
      <c r="B18" s="43" t="s">
        <v>36</v>
      </c>
      <c r="C18" s="46" t="s">
        <v>0</v>
      </c>
      <c r="D18" s="55" t="s">
        <v>0</v>
      </c>
      <c r="E18" s="43" t="str">
        <f>$B$8</f>
        <v>(PoI 3)</v>
      </c>
      <c r="F18" s="43" t="str">
        <f t="shared" si="0"/>
        <v>extra U</v>
      </c>
      <c r="G18" s="24">
        <v>0</v>
      </c>
      <c r="H18" s="44">
        <f t="shared" si="1"/>
        <v>1</v>
      </c>
      <c r="I18" s="57">
        <f t="shared" si="2"/>
        <v>1</v>
      </c>
      <c r="J18" s="36"/>
      <c r="K18" s="33">
        <f t="shared" si="5"/>
        <v>6.25E-2</v>
      </c>
      <c r="L18" s="73">
        <f t="shared" si="6"/>
        <v>6.25E-2</v>
      </c>
      <c r="M18" s="74">
        <f t="shared" si="4"/>
        <v>6.25E-2</v>
      </c>
      <c r="N18" s="36"/>
      <c r="O18" s="36"/>
      <c r="P18" s="36"/>
    </row>
    <row r="19" spans="1:16" ht="15.5" x14ac:dyDescent="0.4">
      <c r="A19" s="59"/>
      <c r="B19" s="43" t="s">
        <v>38</v>
      </c>
      <c r="C19" s="46" t="s">
        <v>0</v>
      </c>
      <c r="D19" s="46" t="s">
        <v>0</v>
      </c>
      <c r="E19" s="43" t="s">
        <v>0</v>
      </c>
      <c r="F19" s="43" t="str">
        <f t="shared" si="0"/>
        <v>extra U</v>
      </c>
      <c r="G19" s="24">
        <v>0</v>
      </c>
      <c r="H19" s="44">
        <f t="shared" si="1"/>
        <v>1</v>
      </c>
      <c r="I19" s="57">
        <f t="shared" si="2"/>
        <v>1</v>
      </c>
      <c r="J19" s="36"/>
      <c r="K19" s="33">
        <f t="shared" si="5"/>
        <v>6.25E-2</v>
      </c>
      <c r="L19" s="73">
        <f t="shared" si="6"/>
        <v>6.25E-2</v>
      </c>
      <c r="M19" s="74">
        <f t="shared" si="4"/>
        <v>6.25E-2</v>
      </c>
      <c r="N19" s="36"/>
      <c r="O19" s="36"/>
      <c r="P19" s="36"/>
    </row>
    <row r="20" spans="1:16" ht="15.5" x14ac:dyDescent="0.4">
      <c r="A20" s="59"/>
      <c r="B20" s="43" t="s">
        <v>1</v>
      </c>
      <c r="C20" s="43" t="str">
        <f>$B$6</f>
        <v>(PoI 1)</v>
      </c>
      <c r="D20" s="43" t="str">
        <f>$B$7</f>
        <v>(PoI 2)</v>
      </c>
      <c r="E20" s="43" t="str">
        <f>$B$8</f>
        <v>(PoI 3)</v>
      </c>
      <c r="F20" s="43"/>
      <c r="G20" s="23">
        <v>0</v>
      </c>
      <c r="H20" s="44">
        <f t="shared" si="1"/>
        <v>1</v>
      </c>
      <c r="I20" s="57">
        <f t="shared" si="2"/>
        <v>1</v>
      </c>
      <c r="J20" s="36"/>
      <c r="K20" s="33">
        <f t="shared" si="5"/>
        <v>6.25E-2</v>
      </c>
      <c r="L20" s="73">
        <f t="shared" si="6"/>
        <v>6.25E-2</v>
      </c>
      <c r="M20" s="74">
        <f t="shared" si="4"/>
        <v>6.25E-2</v>
      </c>
      <c r="N20" s="36"/>
      <c r="O20" s="36"/>
      <c r="P20" s="36"/>
    </row>
    <row r="21" spans="1:16" ht="15.5" x14ac:dyDescent="0.4">
      <c r="A21" s="59"/>
      <c r="B21" s="43" t="s">
        <v>2</v>
      </c>
      <c r="C21" s="43" t="str">
        <f>$B$6</f>
        <v>(PoI 1)</v>
      </c>
      <c r="D21" s="43" t="str">
        <f>$B$7</f>
        <v>(PoI 2)</v>
      </c>
      <c r="E21" s="45" t="s">
        <v>0</v>
      </c>
      <c r="F21" s="45"/>
      <c r="G21" s="24">
        <v>0</v>
      </c>
      <c r="H21" s="44">
        <f t="shared" si="1"/>
        <v>1</v>
      </c>
      <c r="I21" s="57">
        <f t="shared" si="2"/>
        <v>1</v>
      </c>
      <c r="J21" s="36"/>
      <c r="K21" s="33">
        <f t="shared" si="5"/>
        <v>6.25E-2</v>
      </c>
      <c r="L21" s="73">
        <f t="shared" si="6"/>
        <v>6.25E-2</v>
      </c>
      <c r="M21" s="74">
        <f t="shared" si="4"/>
        <v>6.25E-2</v>
      </c>
      <c r="N21" s="36"/>
      <c r="O21" s="36"/>
      <c r="P21" s="36"/>
    </row>
    <row r="22" spans="1:16" ht="15.5" x14ac:dyDescent="0.4">
      <c r="A22" s="59"/>
      <c r="B22" s="43" t="s">
        <v>3</v>
      </c>
      <c r="C22" s="43" t="str">
        <f>$B$6</f>
        <v>(PoI 1)</v>
      </c>
      <c r="D22" s="43" t="s">
        <v>0</v>
      </c>
      <c r="E22" s="43" t="str">
        <f>$B$8</f>
        <v>(PoI 3)</v>
      </c>
      <c r="F22" s="45"/>
      <c r="G22" s="24">
        <v>0</v>
      </c>
      <c r="H22" s="44">
        <f t="shared" si="1"/>
        <v>1</v>
      </c>
      <c r="I22" s="57">
        <f t="shared" si="2"/>
        <v>1</v>
      </c>
      <c r="J22" s="36"/>
      <c r="K22" s="33">
        <f t="shared" si="5"/>
        <v>6.25E-2</v>
      </c>
      <c r="L22" s="73">
        <f t="shared" si="6"/>
        <v>6.25E-2</v>
      </c>
      <c r="M22" s="74">
        <f t="shared" si="4"/>
        <v>6.25E-2</v>
      </c>
      <c r="N22" s="36"/>
      <c r="O22" s="36"/>
      <c r="P22" s="36"/>
    </row>
    <row r="23" spans="1:16" ht="15.5" x14ac:dyDescent="0.4">
      <c r="A23" s="59"/>
      <c r="B23" s="43" t="s">
        <v>4</v>
      </c>
      <c r="C23" s="46" t="s">
        <v>0</v>
      </c>
      <c r="D23" s="43" t="str">
        <f>$B$7</f>
        <v>(PoI 2)</v>
      </c>
      <c r="E23" s="43" t="str">
        <f>$B$8</f>
        <v>(PoI 3)</v>
      </c>
      <c r="F23" s="46"/>
      <c r="G23" s="24">
        <v>0</v>
      </c>
      <c r="H23" s="44">
        <f t="shared" si="1"/>
        <v>1</v>
      </c>
      <c r="I23" s="57">
        <f t="shared" si="2"/>
        <v>1</v>
      </c>
      <c r="J23" s="36"/>
      <c r="K23" s="33">
        <f t="shared" si="5"/>
        <v>6.25E-2</v>
      </c>
      <c r="L23" s="73">
        <f t="shared" si="6"/>
        <v>6.25E-2</v>
      </c>
      <c r="M23" s="74">
        <f t="shared" si="4"/>
        <v>6.25E-2</v>
      </c>
      <c r="N23" s="36"/>
      <c r="O23" s="36"/>
      <c r="P23" s="36"/>
    </row>
    <row r="24" spans="1:16" ht="15.5" x14ac:dyDescent="0.4">
      <c r="A24" s="59"/>
      <c r="B24" s="43" t="s">
        <v>5</v>
      </c>
      <c r="C24" s="43" t="str">
        <f>$B$6</f>
        <v>(PoI 1)</v>
      </c>
      <c r="D24" s="46" t="s">
        <v>0</v>
      </c>
      <c r="E24" s="46" t="s">
        <v>0</v>
      </c>
      <c r="F24" s="46"/>
      <c r="G24" s="24">
        <v>0</v>
      </c>
      <c r="H24" s="44">
        <f t="shared" ref="H24:H26" si="7">10^G24</f>
        <v>1</v>
      </c>
      <c r="I24" s="57">
        <f t="shared" si="2"/>
        <v>1</v>
      </c>
      <c r="J24" s="36"/>
      <c r="K24" s="33">
        <f t="shared" si="5"/>
        <v>6.25E-2</v>
      </c>
      <c r="L24" s="73">
        <f t="shared" si="3"/>
        <v>6.25E-2</v>
      </c>
      <c r="M24" s="74">
        <f t="shared" si="4"/>
        <v>6.25E-2</v>
      </c>
      <c r="N24" s="36"/>
      <c r="O24" s="36"/>
      <c r="P24" s="36"/>
    </row>
    <row r="25" spans="1:16" ht="15.5" x14ac:dyDescent="0.4">
      <c r="A25" s="59"/>
      <c r="B25" s="43" t="s">
        <v>6</v>
      </c>
      <c r="C25" s="46" t="s">
        <v>0</v>
      </c>
      <c r="D25" s="43" t="str">
        <f>$B$7</f>
        <v>(PoI 2)</v>
      </c>
      <c r="E25" s="46" t="s">
        <v>0</v>
      </c>
      <c r="F25" s="46"/>
      <c r="G25" s="24">
        <v>0</v>
      </c>
      <c r="H25" s="44">
        <f t="shared" si="7"/>
        <v>1</v>
      </c>
      <c r="I25" s="57">
        <f t="shared" si="2"/>
        <v>1</v>
      </c>
      <c r="J25" s="36"/>
      <c r="K25" s="33">
        <f t="shared" si="5"/>
        <v>6.25E-2</v>
      </c>
      <c r="L25" s="73">
        <f t="shared" si="3"/>
        <v>6.25E-2</v>
      </c>
      <c r="M25" s="74">
        <f t="shared" si="4"/>
        <v>6.25E-2</v>
      </c>
      <c r="N25" s="36"/>
      <c r="O25" s="36"/>
      <c r="P25" s="36"/>
    </row>
    <row r="26" spans="1:16" ht="15.5" x14ac:dyDescent="0.4">
      <c r="A26" s="59"/>
      <c r="B26" s="43" t="s">
        <v>7</v>
      </c>
      <c r="C26" s="46" t="s">
        <v>0</v>
      </c>
      <c r="D26" s="46" t="s">
        <v>0</v>
      </c>
      <c r="E26" s="43" t="str">
        <f>$B$8</f>
        <v>(PoI 3)</v>
      </c>
      <c r="F26" s="46"/>
      <c r="G26" s="24">
        <v>0</v>
      </c>
      <c r="H26" s="44">
        <f t="shared" si="7"/>
        <v>1</v>
      </c>
      <c r="I26" s="57">
        <f t="shared" si="2"/>
        <v>1</v>
      </c>
      <c r="J26" s="36"/>
      <c r="K26" s="33">
        <f t="shared" si="5"/>
        <v>6.25E-2</v>
      </c>
      <c r="L26" s="73">
        <f t="shared" si="3"/>
        <v>6.25E-2</v>
      </c>
      <c r="M26" s="74">
        <f t="shared" si="4"/>
        <v>6.25E-2</v>
      </c>
      <c r="N26" s="36"/>
      <c r="O26" s="36"/>
      <c r="P26" s="36"/>
    </row>
    <row r="27" spans="1:16" ht="15.5" x14ac:dyDescent="0.4">
      <c r="A27" s="59"/>
      <c r="B27" s="43" t="s">
        <v>8</v>
      </c>
      <c r="C27" s="45" t="s">
        <v>0</v>
      </c>
      <c r="D27" s="45" t="s">
        <v>0</v>
      </c>
      <c r="E27" s="45" t="s">
        <v>0</v>
      </c>
      <c r="F27" s="45"/>
      <c r="G27" s="47">
        <v>0</v>
      </c>
      <c r="H27" s="44">
        <f>10^G27</f>
        <v>1</v>
      </c>
      <c r="I27" s="57">
        <f t="shared" si="2"/>
        <v>1</v>
      </c>
      <c r="J27" s="36"/>
      <c r="K27" s="66">
        <f>1-SUM(K12:K26)</f>
        <v>6.25E-2</v>
      </c>
      <c r="L27" s="75">
        <f>$K27*$H27</f>
        <v>6.25E-2</v>
      </c>
      <c r="M27" s="76">
        <f t="shared" si="4"/>
        <v>6.25E-2</v>
      </c>
      <c r="N27" s="36"/>
      <c r="O27" s="36"/>
      <c r="P27" s="36"/>
    </row>
    <row r="29" spans="1:16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x14ac:dyDescent="0.3">
      <c r="A30" s="32" t="s">
        <v>78</v>
      </c>
      <c r="B30" s="36"/>
      <c r="C30" s="36"/>
      <c r="D30" s="36"/>
      <c r="E30" s="36"/>
      <c r="F30" s="36"/>
      <c r="G30" s="37"/>
      <c r="H30" s="36"/>
      <c r="I30" s="36"/>
      <c r="J30" s="49"/>
      <c r="K30" s="36"/>
      <c r="L30" s="36"/>
      <c r="M30" s="36"/>
      <c r="N30" s="36"/>
      <c r="O30" s="48"/>
      <c r="P30" s="36"/>
    </row>
    <row r="31" spans="1:16" ht="27" x14ac:dyDescent="0.3">
      <c r="A31" s="13" t="s">
        <v>63</v>
      </c>
      <c r="B31" s="36"/>
      <c r="C31" s="36"/>
      <c r="D31" s="36"/>
      <c r="E31" s="36"/>
      <c r="F31" s="36"/>
      <c r="G31" s="37"/>
      <c r="H31" s="36"/>
      <c r="I31" s="36"/>
      <c r="J31" s="49"/>
      <c r="K31" s="36"/>
      <c r="L31" s="36" t="s">
        <v>74</v>
      </c>
      <c r="M31" s="69" t="s">
        <v>71</v>
      </c>
      <c r="N31" s="40" t="s">
        <v>20</v>
      </c>
      <c r="O31" s="40" t="s">
        <v>21</v>
      </c>
      <c r="P31" s="36"/>
    </row>
    <row r="32" spans="1:16" x14ac:dyDescent="0.3">
      <c r="A32" s="50" t="str">
        <f>CONCATENATE("re. ",$B$6)</f>
        <v>re. (PoI 1)</v>
      </c>
      <c r="B32" s="36"/>
      <c r="C32" s="51">
        <f>(H12+H20+H13+H14+H21+H22+H16+H24)/(H15+H23+H17+H18+H25+H26+H19+H27)</f>
        <v>1</v>
      </c>
      <c r="D32" s="52" t="str">
        <f>CONCATENATE("8 hypothesen met ",$B$6," versus 8 hypothesen zonder ",$B6)</f>
        <v>8 hypothesen met (PoI 1) versus 8 hypothesen zonder (PoI 1)</v>
      </c>
      <c r="E32" s="52"/>
      <c r="F32" s="36"/>
      <c r="G32" s="36"/>
      <c r="H32" s="36"/>
      <c r="I32" s="36"/>
      <c r="J32" s="36"/>
      <c r="K32" s="36"/>
      <c r="L32" s="36" t="str">
        <f>B6</f>
        <v>(PoI 1)</v>
      </c>
      <c r="M32" s="51">
        <f>O32/(1-O32)*(1-N32)/N32</f>
        <v>1</v>
      </c>
      <c r="N32" s="40">
        <f>K12+K20+K13+K14+K21+K22+K16+K24</f>
        <v>0.5</v>
      </c>
      <c r="O32" s="70">
        <f>M12+M20+M13+M14+M21+M22+M16+M24</f>
        <v>0.5</v>
      </c>
      <c r="P32" s="36"/>
    </row>
    <row r="33" spans="1:16" x14ac:dyDescent="0.3">
      <c r="A33" s="50" t="str">
        <f>CONCATENATE("re. ",$B$7)</f>
        <v>re. (PoI 2)</v>
      </c>
      <c r="B33" s="36"/>
      <c r="C33" s="51">
        <f>(H12+H20+H13+H15+H21+H23+H17+H25)/(H14+H22+H16+H18+H24+H26+H19+H27)</f>
        <v>1</v>
      </c>
      <c r="D33" s="52" t="str">
        <f>CONCATENATE("8 hypothesen met ",$B$7," versus 8 hypothesen zonder ",$B7)</f>
        <v>8 hypothesen met (PoI 2) versus 8 hypothesen zonder (PoI 2)</v>
      </c>
      <c r="E33" s="52"/>
      <c r="F33" s="36"/>
      <c r="G33" s="36"/>
      <c r="H33" s="36"/>
      <c r="I33" s="36"/>
      <c r="J33" s="36"/>
      <c r="K33" s="36"/>
      <c r="L33" s="36" t="str">
        <f>B7</f>
        <v>(PoI 2)</v>
      </c>
      <c r="M33" s="51">
        <f t="shared" ref="M33:M34" si="8">O33/(1-O33)*(1-N33)/N33</f>
        <v>1</v>
      </c>
      <c r="N33" s="40">
        <f>K12+K20+K13+K15+K21+K23+K17+K25</f>
        <v>0.5</v>
      </c>
      <c r="O33" s="70">
        <f>M12+M20+M13+M15+M21+M23+M17+M25</f>
        <v>0.5</v>
      </c>
      <c r="P33" s="36"/>
    </row>
    <row r="34" spans="1:16" x14ac:dyDescent="0.3">
      <c r="A34" s="50" t="str">
        <f>CONCATENATE("re. ",$B$8)</f>
        <v>re. (PoI 3)</v>
      </c>
      <c r="B34" s="36"/>
      <c r="C34" s="51">
        <f>(H12+H20+H14+H15+H22+H23+H18+H26)/(H13+H21+H16+H17+H24+H25+H19+H27)</f>
        <v>1</v>
      </c>
      <c r="D34" s="52" t="str">
        <f>CONCATENATE("8 hypothesen met ",$B$8," versus 8 hypothesen zonder ",$B8)</f>
        <v>8 hypothesen met (PoI 3) versus 8 hypothesen zonder (PoI 3)</v>
      </c>
      <c r="E34" s="52"/>
      <c r="F34" s="36"/>
      <c r="G34" s="36"/>
      <c r="H34" s="36"/>
      <c r="I34" s="36"/>
      <c r="J34" s="36"/>
      <c r="K34" s="36"/>
      <c r="L34" s="36" t="str">
        <f>B8</f>
        <v>(PoI 3)</v>
      </c>
      <c r="M34" s="51">
        <f t="shared" si="8"/>
        <v>1</v>
      </c>
      <c r="N34" s="40">
        <f>K12+K20+K14+K15+K22+K23+K18+K26</f>
        <v>0.5</v>
      </c>
      <c r="O34" s="70">
        <f>M12+M20+M14+M15+M22+M23+M18+M26</f>
        <v>0.5</v>
      </c>
      <c r="P34" s="36"/>
    </row>
    <row r="35" spans="1:16" x14ac:dyDescent="0.3">
      <c r="A35" s="36" t="str">
        <f>CONCATENATE("re. ",B6," and ",B7," and ",B8)</f>
        <v>re. (PoI 1) and (PoI 2) and (PoI 3)</v>
      </c>
      <c r="B35" s="36"/>
      <c r="C35" s="51">
        <f>(H12+H20)/(SUM(H13:H27)-H20)*7</f>
        <v>1</v>
      </c>
      <c r="D35" s="52" t="s">
        <v>41</v>
      </c>
      <c r="E35" s="52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x14ac:dyDescent="0.3">
      <c r="A36" s="36"/>
      <c r="B36" s="36"/>
      <c r="C36" s="51"/>
      <c r="D36" s="52"/>
      <c r="E36" s="52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x14ac:dyDescent="0.3">
      <c r="A37" s="48"/>
      <c r="B37" s="36"/>
      <c r="C37" s="51"/>
      <c r="D37" s="52"/>
      <c r="E37" s="52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x14ac:dyDescent="0.3">
      <c r="A38" t="s">
        <v>64</v>
      </c>
      <c r="B38" s="21"/>
      <c r="C38" s="51"/>
      <c r="D38" s="52"/>
      <c r="E38" s="52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 x14ac:dyDescent="0.3">
      <c r="A39" t="s">
        <v>65</v>
      </c>
      <c r="B39" s="25"/>
      <c r="C39" s="51"/>
      <c r="D39" s="52"/>
      <c r="E39" s="52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x14ac:dyDescent="0.3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16" x14ac:dyDescent="0.3">
      <c r="A41" t="s">
        <v>85</v>
      </c>
      <c r="B41" s="21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</row>
    <row r="42" spans="1:16" x14ac:dyDescent="0.3">
      <c r="A42" t="s">
        <v>65</v>
      </c>
      <c r="B42" s="2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</row>
    <row r="43" spans="1:16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</row>
  </sheetData>
  <sheetProtection algorithmName="SHA-512" hashValue="w06V5NsYdPVhTLgbS38xbe/q1MJhIIjumDkYyYmsVi5v8O5J+JMjnTbzhMMpHA7/rNcTsEOeCmFPZeREQ/RdMw==" saltValue="vlCJjd6/mZHTdS+E1ov5DA==" spinCount="100000" sheet="1" objects="1" scenarios="1"/>
  <dataValidations count="1">
    <dataValidation type="list" allowBlank="1" showInputMessage="1" showErrorMessage="1" sqref="I11" xr:uid="{00000000-0002-0000-0300-000000000000}">
      <formula1>B12:B27</formula1>
    </dataValidation>
  </dataValidations>
  <pageMargins left="0.7" right="0.7" top="0.38582677165354301" bottom="0.511811023622047" header="0.15748031496063" footer="0.15748031496063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0E3E-54D5-4D68-9983-EE00A9640F80}">
  <sheetPr codeName="Sheet5"/>
  <dimension ref="A1:O44"/>
  <sheetViews>
    <sheetView topLeftCell="C1" zoomScale="85" zoomScaleNormal="85" workbookViewId="0">
      <selection activeCell="H41" sqref="H41"/>
    </sheetView>
  </sheetViews>
  <sheetFormatPr defaultRowHeight="13.5" x14ac:dyDescent="0.3"/>
  <cols>
    <col min="1" max="1" width="27.61328125" customWidth="1"/>
    <col min="2" max="2" width="19.921875" customWidth="1"/>
    <col min="3" max="3" width="20.3828125" bestFit="1" customWidth="1"/>
    <col min="4" max="4" width="21.3828125" customWidth="1"/>
    <col min="5" max="6" width="20.3828125" bestFit="1" customWidth="1"/>
    <col min="7" max="7" width="15.15234375" customWidth="1"/>
    <col min="8" max="8" width="15" customWidth="1"/>
    <col min="9" max="9" width="22.84375" bestFit="1" customWidth="1"/>
    <col min="11" max="11" width="15.921875" customWidth="1"/>
    <col min="12" max="12" width="16.15234375" customWidth="1"/>
    <col min="14" max="14" width="12.84375" bestFit="1" customWidth="1"/>
  </cols>
  <sheetData>
    <row r="1" spans="1:15" x14ac:dyDescent="0.3">
      <c r="A1" t="s">
        <v>50</v>
      </c>
      <c r="B1" s="21" t="s">
        <v>22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3">
      <c r="A2" t="s">
        <v>51</v>
      </c>
      <c r="B2" s="21" t="s">
        <v>75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3">
      <c r="A3" t="s">
        <v>52</v>
      </c>
      <c r="B3" s="21" t="s">
        <v>53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x14ac:dyDescent="0.3">
      <c r="A4" t="s">
        <v>86</v>
      </c>
      <c r="B4" s="26" t="s">
        <v>76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x14ac:dyDescent="0.3">
      <c r="A5" t="s">
        <v>57</v>
      </c>
      <c r="B5" s="21" t="s">
        <v>77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x14ac:dyDescent="0.3">
      <c r="A6" s="37" t="s">
        <v>54</v>
      </c>
      <c r="B6" s="22" t="s">
        <v>42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x14ac:dyDescent="0.3">
      <c r="A7" s="37" t="s">
        <v>55</v>
      </c>
      <c r="B7" s="22" t="s">
        <v>43</v>
      </c>
      <c r="C7" s="36"/>
      <c r="D7" s="36"/>
      <c r="E7" s="36"/>
      <c r="F7" s="36"/>
      <c r="G7" s="36"/>
      <c r="H7" s="36"/>
      <c r="I7" s="36"/>
      <c r="K7" s="36"/>
      <c r="L7" s="36"/>
      <c r="M7" s="36"/>
      <c r="N7" s="36"/>
      <c r="O7" s="36"/>
    </row>
    <row r="8" spans="1:15" x14ac:dyDescent="0.3">
      <c r="A8" s="37" t="s">
        <v>56</v>
      </c>
      <c r="B8" s="22" t="s">
        <v>44</v>
      </c>
      <c r="C8" s="36"/>
      <c r="D8" s="36"/>
      <c r="E8" s="36"/>
      <c r="F8" s="36"/>
      <c r="G8" s="36"/>
      <c r="H8" s="36"/>
      <c r="I8" s="36"/>
      <c r="K8" s="14" t="s">
        <v>72</v>
      </c>
      <c r="L8" s="53"/>
      <c r="M8" s="38"/>
      <c r="N8" s="36"/>
      <c r="O8" s="36"/>
    </row>
    <row r="9" spans="1:15" x14ac:dyDescent="0.3">
      <c r="A9" s="37" t="s">
        <v>88</v>
      </c>
      <c r="B9" s="22" t="s">
        <v>45</v>
      </c>
      <c r="C9" s="36"/>
      <c r="D9" s="36"/>
      <c r="E9" s="36"/>
      <c r="F9" s="36"/>
      <c r="G9" s="36"/>
      <c r="H9" s="36"/>
      <c r="I9" s="36"/>
      <c r="K9" s="41"/>
      <c r="L9" s="54"/>
      <c r="M9" s="42"/>
      <c r="N9" s="36"/>
      <c r="O9" s="36"/>
    </row>
    <row r="10" spans="1:15" x14ac:dyDescent="0.3">
      <c r="B10" s="36"/>
      <c r="C10" s="39"/>
      <c r="D10" s="36"/>
      <c r="E10" s="36"/>
      <c r="F10" s="36"/>
      <c r="G10" s="36"/>
      <c r="H10" s="36"/>
      <c r="I10" s="11" t="s">
        <v>98</v>
      </c>
      <c r="K10" s="62" t="s">
        <v>17</v>
      </c>
      <c r="L10" s="71" t="s">
        <v>39</v>
      </c>
      <c r="M10" s="63" t="s">
        <v>18</v>
      </c>
      <c r="N10" s="36"/>
      <c r="O10" s="36"/>
    </row>
    <row r="11" spans="1:15" ht="15.5" x14ac:dyDescent="0.4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43" t="s">
        <v>87</v>
      </c>
      <c r="G11" s="43" t="s">
        <v>47</v>
      </c>
      <c r="H11" s="43" t="s">
        <v>46</v>
      </c>
      <c r="I11" s="34" t="s">
        <v>100</v>
      </c>
      <c r="K11" s="64"/>
      <c r="L11" s="72"/>
      <c r="M11" s="63"/>
      <c r="N11" s="36"/>
      <c r="O11" s="36"/>
    </row>
    <row r="12" spans="1:15" ht="15.5" x14ac:dyDescent="0.4">
      <c r="A12" s="59"/>
      <c r="B12" s="43" t="s">
        <v>23</v>
      </c>
      <c r="C12" s="43" t="str">
        <f>$B$6</f>
        <v>(PoI 1)</v>
      </c>
      <c r="D12" s="43" t="str">
        <f>$B$7</f>
        <v>(PoI 2)</v>
      </c>
      <c r="E12" s="43" t="str">
        <f>$B$8</f>
        <v>(PoI 3)</v>
      </c>
      <c r="F12" s="43" t="str">
        <f>$B$9</f>
        <v>(PoI 4)</v>
      </c>
      <c r="G12" s="23">
        <v>0</v>
      </c>
      <c r="H12" s="44">
        <f>10^G12</f>
        <v>1</v>
      </c>
      <c r="I12" s="57">
        <f t="shared" ref="I12:I27" si="0">H12/VLOOKUP($I$11,$B$12:$H$27,7,FALSE)</f>
        <v>1</v>
      </c>
      <c r="K12" s="33">
        <f>0.125/2</f>
        <v>6.25E-2</v>
      </c>
      <c r="L12" s="73">
        <f t="shared" ref="L12:L27" si="1">$K12*$H12</f>
        <v>6.25E-2</v>
      </c>
      <c r="M12" s="74">
        <f t="shared" ref="M12:M27" si="2">K12*H12/SUM($L$12:$L$27)</f>
        <v>6.25E-2</v>
      </c>
      <c r="N12" s="36"/>
      <c r="O12" s="36"/>
    </row>
    <row r="13" spans="1:15" ht="15.5" x14ac:dyDescent="0.4">
      <c r="A13" s="59"/>
      <c r="B13" s="43" t="s">
        <v>24</v>
      </c>
      <c r="C13" s="43" t="str">
        <f>$B$6</f>
        <v>(PoI 1)</v>
      </c>
      <c r="D13" s="43" t="str">
        <f>$B$7</f>
        <v>(PoI 2)</v>
      </c>
      <c r="E13" s="43" t="str">
        <f>$B$8</f>
        <v>(PoI 3)</v>
      </c>
      <c r="F13" s="43" t="s">
        <v>0</v>
      </c>
      <c r="G13" s="23">
        <v>0</v>
      </c>
      <c r="H13" s="44">
        <f>10^G13</f>
        <v>1</v>
      </c>
      <c r="I13" s="57">
        <f t="shared" si="0"/>
        <v>1</v>
      </c>
      <c r="K13" s="33">
        <f t="shared" ref="K13:K26" si="3">0.125/2</f>
        <v>6.25E-2</v>
      </c>
      <c r="L13" s="73">
        <f t="shared" si="1"/>
        <v>6.25E-2</v>
      </c>
      <c r="M13" s="74">
        <f t="shared" si="2"/>
        <v>6.25E-2</v>
      </c>
      <c r="N13" s="36"/>
      <c r="O13" s="36"/>
    </row>
    <row r="14" spans="1:15" ht="15.5" x14ac:dyDescent="0.4">
      <c r="A14" s="59"/>
      <c r="B14" s="43" t="s">
        <v>25</v>
      </c>
      <c r="C14" s="43" t="str">
        <f>$B$6</f>
        <v>(PoI 1)</v>
      </c>
      <c r="D14" s="43" t="str">
        <f>$B$7</f>
        <v>(PoI 2)</v>
      </c>
      <c r="E14" s="45" t="s">
        <v>0</v>
      </c>
      <c r="F14" s="43" t="str">
        <f>$B$9</f>
        <v>(PoI 4)</v>
      </c>
      <c r="G14" s="23">
        <v>0</v>
      </c>
      <c r="H14" s="44">
        <f t="shared" ref="H14:H27" si="4">10^G14</f>
        <v>1</v>
      </c>
      <c r="I14" s="57">
        <f t="shared" si="0"/>
        <v>1</v>
      </c>
      <c r="K14" s="33">
        <f t="shared" si="3"/>
        <v>6.25E-2</v>
      </c>
      <c r="L14" s="73">
        <f t="shared" si="1"/>
        <v>6.25E-2</v>
      </c>
      <c r="M14" s="74">
        <f t="shared" si="2"/>
        <v>6.25E-2</v>
      </c>
      <c r="N14" s="36"/>
      <c r="O14" s="36"/>
    </row>
    <row r="15" spans="1:15" ht="15.5" x14ac:dyDescent="0.4">
      <c r="A15" s="59"/>
      <c r="B15" s="43" t="s">
        <v>26</v>
      </c>
      <c r="C15" s="43" t="str">
        <f>$B$6</f>
        <v>(PoI 1)</v>
      </c>
      <c r="D15" s="45" t="s">
        <v>0</v>
      </c>
      <c r="E15" s="43" t="str">
        <f>$B$8</f>
        <v>(PoI 3)</v>
      </c>
      <c r="F15" s="43" t="str">
        <f>$B$9</f>
        <v>(PoI 4)</v>
      </c>
      <c r="G15" s="23">
        <v>0</v>
      </c>
      <c r="H15" s="44">
        <f t="shared" si="4"/>
        <v>1</v>
      </c>
      <c r="I15" s="57">
        <f t="shared" si="0"/>
        <v>1</v>
      </c>
      <c r="K15" s="33">
        <f t="shared" si="3"/>
        <v>6.25E-2</v>
      </c>
      <c r="L15" s="73">
        <f t="shared" si="1"/>
        <v>6.25E-2</v>
      </c>
      <c r="M15" s="74">
        <f t="shared" si="2"/>
        <v>6.25E-2</v>
      </c>
      <c r="N15" s="36"/>
      <c r="O15" s="36"/>
    </row>
    <row r="16" spans="1:15" ht="15.5" x14ac:dyDescent="0.4">
      <c r="A16" s="59"/>
      <c r="B16" s="43" t="s">
        <v>27</v>
      </c>
      <c r="C16" s="46" t="s">
        <v>0</v>
      </c>
      <c r="D16" s="43" t="str">
        <f>$B$7</f>
        <v>(PoI 2)</v>
      </c>
      <c r="E16" s="43" t="str">
        <f>$B$8</f>
        <v>(PoI 3)</v>
      </c>
      <c r="F16" s="43" t="str">
        <f>$B$9</f>
        <v>(PoI 4)</v>
      </c>
      <c r="G16" s="24">
        <v>0</v>
      </c>
      <c r="H16" s="44">
        <f t="shared" si="4"/>
        <v>1</v>
      </c>
      <c r="I16" s="57">
        <f t="shared" si="0"/>
        <v>1</v>
      </c>
      <c r="K16" s="33">
        <f t="shared" si="3"/>
        <v>6.25E-2</v>
      </c>
      <c r="L16" s="73">
        <f t="shared" si="1"/>
        <v>6.25E-2</v>
      </c>
      <c r="M16" s="74">
        <f t="shared" si="2"/>
        <v>6.25E-2</v>
      </c>
      <c r="N16" s="36"/>
      <c r="O16" s="36"/>
    </row>
    <row r="17" spans="1:15" ht="15.5" x14ac:dyDescent="0.4">
      <c r="A17" s="59"/>
      <c r="B17" s="43" t="s">
        <v>28</v>
      </c>
      <c r="C17" s="43" t="str">
        <f>$B$6</f>
        <v>(PoI 1)</v>
      </c>
      <c r="D17" s="43" t="str">
        <f>$B$7</f>
        <v>(PoI 2)</v>
      </c>
      <c r="E17" s="45" t="s">
        <v>0</v>
      </c>
      <c r="F17" s="45" t="s">
        <v>0</v>
      </c>
      <c r="G17" s="24">
        <v>0</v>
      </c>
      <c r="H17" s="44">
        <f t="shared" si="4"/>
        <v>1</v>
      </c>
      <c r="I17" s="57">
        <f t="shared" si="0"/>
        <v>1</v>
      </c>
      <c r="K17" s="33">
        <f t="shared" si="3"/>
        <v>6.25E-2</v>
      </c>
      <c r="L17" s="73">
        <f t="shared" si="1"/>
        <v>6.25E-2</v>
      </c>
      <c r="M17" s="74">
        <f t="shared" si="2"/>
        <v>6.25E-2</v>
      </c>
      <c r="N17" s="36"/>
      <c r="O17" s="36"/>
    </row>
    <row r="18" spans="1:15" ht="15.5" x14ac:dyDescent="0.4">
      <c r="A18" s="59"/>
      <c r="B18" s="43" t="s">
        <v>29</v>
      </c>
      <c r="C18" s="43" t="str">
        <f>$B$6</f>
        <v>(PoI 1)</v>
      </c>
      <c r="D18" s="43" t="s">
        <v>0</v>
      </c>
      <c r="E18" s="43" t="str">
        <f>$B$8</f>
        <v>(PoI 3)</v>
      </c>
      <c r="F18" s="45" t="s">
        <v>0</v>
      </c>
      <c r="G18" s="24">
        <v>0</v>
      </c>
      <c r="H18" s="44">
        <f t="shared" si="4"/>
        <v>1</v>
      </c>
      <c r="I18" s="57">
        <f t="shared" si="0"/>
        <v>1</v>
      </c>
      <c r="K18" s="33">
        <f t="shared" si="3"/>
        <v>6.25E-2</v>
      </c>
      <c r="L18" s="73">
        <f t="shared" si="1"/>
        <v>6.25E-2</v>
      </c>
      <c r="M18" s="74">
        <f t="shared" si="2"/>
        <v>6.25E-2</v>
      </c>
      <c r="N18" s="36"/>
      <c r="O18" s="36"/>
    </row>
    <row r="19" spans="1:15" ht="15.5" x14ac:dyDescent="0.4">
      <c r="A19" s="59"/>
      <c r="B19" s="43" t="s">
        <v>30</v>
      </c>
      <c r="C19" s="43" t="str">
        <f>$B$6</f>
        <v>(PoI 1)</v>
      </c>
      <c r="D19" s="43" t="s">
        <v>0</v>
      </c>
      <c r="E19" s="43" t="s">
        <v>0</v>
      </c>
      <c r="F19" s="43" t="str">
        <f>$B$9</f>
        <v>(PoI 4)</v>
      </c>
      <c r="G19" s="24">
        <v>0</v>
      </c>
      <c r="H19" s="44">
        <f t="shared" si="4"/>
        <v>1</v>
      </c>
      <c r="I19" s="57">
        <f t="shared" si="0"/>
        <v>1</v>
      </c>
      <c r="K19" s="33">
        <f t="shared" si="3"/>
        <v>6.25E-2</v>
      </c>
      <c r="L19" s="73">
        <f t="shared" si="1"/>
        <v>6.25E-2</v>
      </c>
      <c r="M19" s="74">
        <f t="shared" si="2"/>
        <v>6.25E-2</v>
      </c>
      <c r="N19" s="36"/>
      <c r="O19" s="36"/>
    </row>
    <row r="20" spans="1:15" ht="15.5" x14ac:dyDescent="0.4">
      <c r="A20" s="59"/>
      <c r="B20" s="43" t="s">
        <v>31</v>
      </c>
      <c r="C20" s="46" t="s">
        <v>0</v>
      </c>
      <c r="D20" s="43" t="str">
        <f>$B$7</f>
        <v>(PoI 2)</v>
      </c>
      <c r="E20" s="43" t="str">
        <f>$B$8</f>
        <v>(PoI 3)</v>
      </c>
      <c r="F20" s="46" t="s">
        <v>0</v>
      </c>
      <c r="G20" s="24">
        <v>0</v>
      </c>
      <c r="H20" s="44">
        <f t="shared" si="4"/>
        <v>1</v>
      </c>
      <c r="I20" s="57">
        <f t="shared" si="0"/>
        <v>1</v>
      </c>
      <c r="K20" s="33">
        <f t="shared" si="3"/>
        <v>6.25E-2</v>
      </c>
      <c r="L20" s="73">
        <f t="shared" si="1"/>
        <v>6.25E-2</v>
      </c>
      <c r="M20" s="74">
        <f t="shared" si="2"/>
        <v>6.25E-2</v>
      </c>
      <c r="N20" s="36"/>
      <c r="O20" s="36"/>
    </row>
    <row r="21" spans="1:15" ht="15.5" x14ac:dyDescent="0.4">
      <c r="A21" s="59"/>
      <c r="B21" s="43" t="s">
        <v>32</v>
      </c>
      <c r="C21" s="46" t="s">
        <v>0</v>
      </c>
      <c r="D21" s="43" t="str">
        <f>$B$7</f>
        <v>(PoI 2)</v>
      </c>
      <c r="E21" s="55" t="s">
        <v>0</v>
      </c>
      <c r="F21" s="43" t="str">
        <f>$B$9</f>
        <v>(PoI 4)</v>
      </c>
      <c r="G21" s="24">
        <v>0</v>
      </c>
      <c r="H21" s="44">
        <f t="shared" si="4"/>
        <v>1</v>
      </c>
      <c r="I21" s="57">
        <f t="shared" si="0"/>
        <v>1</v>
      </c>
      <c r="K21" s="33">
        <f t="shared" si="3"/>
        <v>6.25E-2</v>
      </c>
      <c r="L21" s="73">
        <f t="shared" si="1"/>
        <v>6.25E-2</v>
      </c>
      <c r="M21" s="74">
        <f t="shared" si="2"/>
        <v>6.25E-2</v>
      </c>
      <c r="N21" s="36"/>
      <c r="O21" s="36"/>
    </row>
    <row r="22" spans="1:15" ht="15.5" x14ac:dyDescent="0.4">
      <c r="A22" s="59"/>
      <c r="B22" s="43" t="s">
        <v>33</v>
      </c>
      <c r="C22" s="46" t="s">
        <v>0</v>
      </c>
      <c r="D22" s="55" t="s">
        <v>0</v>
      </c>
      <c r="E22" s="43" t="str">
        <f>$B$8</f>
        <v>(PoI 3)</v>
      </c>
      <c r="F22" s="43" t="str">
        <f>$B$9</f>
        <v>(PoI 4)</v>
      </c>
      <c r="G22" s="24">
        <v>0</v>
      </c>
      <c r="H22" s="44">
        <f t="shared" si="4"/>
        <v>1</v>
      </c>
      <c r="I22" s="57">
        <f t="shared" si="0"/>
        <v>1</v>
      </c>
      <c r="K22" s="33">
        <f t="shared" si="3"/>
        <v>6.25E-2</v>
      </c>
      <c r="L22" s="73">
        <f t="shared" si="1"/>
        <v>6.25E-2</v>
      </c>
      <c r="M22" s="74">
        <f t="shared" si="2"/>
        <v>6.25E-2</v>
      </c>
      <c r="N22" s="36"/>
      <c r="O22" s="36"/>
    </row>
    <row r="23" spans="1:15" ht="15.5" x14ac:dyDescent="0.4">
      <c r="A23" s="59"/>
      <c r="B23" s="43" t="s">
        <v>34</v>
      </c>
      <c r="C23" s="43" t="str">
        <f>$B$6</f>
        <v>(PoI 1)</v>
      </c>
      <c r="D23" s="46" t="s">
        <v>0</v>
      </c>
      <c r="E23" s="46" t="s">
        <v>0</v>
      </c>
      <c r="F23" s="46" t="s">
        <v>0</v>
      </c>
      <c r="G23" s="24">
        <v>0</v>
      </c>
      <c r="H23" s="44">
        <f t="shared" si="4"/>
        <v>1</v>
      </c>
      <c r="I23" s="57">
        <f t="shared" si="0"/>
        <v>1</v>
      </c>
      <c r="K23" s="33">
        <f t="shared" si="3"/>
        <v>6.25E-2</v>
      </c>
      <c r="L23" s="73">
        <f t="shared" si="1"/>
        <v>6.25E-2</v>
      </c>
      <c r="M23" s="74">
        <f t="shared" si="2"/>
        <v>6.25E-2</v>
      </c>
      <c r="N23" s="36"/>
      <c r="O23" s="36"/>
    </row>
    <row r="24" spans="1:15" ht="15.5" x14ac:dyDescent="0.4">
      <c r="A24" s="59"/>
      <c r="B24" s="43" t="s">
        <v>35</v>
      </c>
      <c r="C24" s="46" t="s">
        <v>0</v>
      </c>
      <c r="D24" s="43" t="str">
        <f>$B$7</f>
        <v>(PoI 2)</v>
      </c>
      <c r="E24" s="46" t="s">
        <v>0</v>
      </c>
      <c r="F24" s="46" t="s">
        <v>0</v>
      </c>
      <c r="G24" s="24">
        <v>0</v>
      </c>
      <c r="H24" s="44">
        <f t="shared" si="4"/>
        <v>1</v>
      </c>
      <c r="I24" s="57">
        <f t="shared" si="0"/>
        <v>1</v>
      </c>
      <c r="K24" s="33">
        <f t="shared" si="3"/>
        <v>6.25E-2</v>
      </c>
      <c r="L24" s="73">
        <f t="shared" si="1"/>
        <v>6.25E-2</v>
      </c>
      <c r="M24" s="74">
        <f t="shared" si="2"/>
        <v>6.25E-2</v>
      </c>
      <c r="N24" s="36"/>
      <c r="O24" s="36"/>
    </row>
    <row r="25" spans="1:15" ht="15.5" x14ac:dyDescent="0.4">
      <c r="A25" s="59"/>
      <c r="B25" s="43" t="s">
        <v>36</v>
      </c>
      <c r="C25" s="46" t="s">
        <v>0</v>
      </c>
      <c r="D25" s="46" t="s">
        <v>0</v>
      </c>
      <c r="E25" s="43" t="str">
        <f>$B$8</f>
        <v>(PoI 3)</v>
      </c>
      <c r="F25" s="46" t="s">
        <v>0</v>
      </c>
      <c r="G25" s="24">
        <v>0</v>
      </c>
      <c r="H25" s="44">
        <f t="shared" si="4"/>
        <v>1</v>
      </c>
      <c r="I25" s="57">
        <f t="shared" si="0"/>
        <v>1</v>
      </c>
      <c r="K25" s="33">
        <f t="shared" si="3"/>
        <v>6.25E-2</v>
      </c>
      <c r="L25" s="73">
        <f t="shared" si="1"/>
        <v>6.25E-2</v>
      </c>
      <c r="M25" s="74">
        <f t="shared" si="2"/>
        <v>6.25E-2</v>
      </c>
      <c r="N25" s="36"/>
      <c r="O25" s="36"/>
    </row>
    <row r="26" spans="1:15" ht="15.5" x14ac:dyDescent="0.4">
      <c r="A26" s="59"/>
      <c r="B26" s="43" t="s">
        <v>37</v>
      </c>
      <c r="C26" s="46" t="s">
        <v>0</v>
      </c>
      <c r="D26" s="46" t="s">
        <v>0</v>
      </c>
      <c r="E26" s="43" t="s">
        <v>0</v>
      </c>
      <c r="F26" s="43" t="str">
        <f>$B$9</f>
        <v>(PoI 4)</v>
      </c>
      <c r="G26" s="24">
        <v>0</v>
      </c>
      <c r="H26" s="44">
        <f t="shared" si="4"/>
        <v>1</v>
      </c>
      <c r="I26" s="57">
        <f t="shared" si="0"/>
        <v>1</v>
      </c>
      <c r="K26" s="33">
        <f t="shared" si="3"/>
        <v>6.25E-2</v>
      </c>
      <c r="L26" s="73">
        <f t="shared" si="1"/>
        <v>6.25E-2</v>
      </c>
      <c r="M26" s="74">
        <f t="shared" si="2"/>
        <v>6.25E-2</v>
      </c>
      <c r="N26" s="36"/>
      <c r="O26" s="36"/>
    </row>
    <row r="27" spans="1:15" ht="15.5" x14ac:dyDescent="0.4">
      <c r="A27" s="59"/>
      <c r="B27" s="43" t="s">
        <v>38</v>
      </c>
      <c r="C27" s="45" t="s">
        <v>0</v>
      </c>
      <c r="D27" s="45" t="s">
        <v>0</v>
      </c>
      <c r="E27" s="45" t="s">
        <v>0</v>
      </c>
      <c r="F27" s="45" t="s">
        <v>0</v>
      </c>
      <c r="G27" s="47">
        <v>0</v>
      </c>
      <c r="H27" s="44">
        <f t="shared" si="4"/>
        <v>1</v>
      </c>
      <c r="I27" s="57">
        <f t="shared" si="0"/>
        <v>1</v>
      </c>
      <c r="K27" s="66">
        <f>1-SUM(K12:K26)</f>
        <v>6.25E-2</v>
      </c>
      <c r="L27" s="75">
        <f t="shared" si="1"/>
        <v>6.25E-2</v>
      </c>
      <c r="M27" s="76">
        <f t="shared" si="2"/>
        <v>6.25E-2</v>
      </c>
      <c r="N27" s="36"/>
      <c r="O27" s="36"/>
    </row>
    <row r="28" spans="1:15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x14ac:dyDescent="0.3">
      <c r="A29" s="32" t="s">
        <v>78</v>
      </c>
      <c r="B29" s="36"/>
      <c r="C29" s="36"/>
      <c r="D29" s="36"/>
      <c r="E29" s="36"/>
      <c r="F29" s="36"/>
      <c r="G29" s="37"/>
      <c r="H29" s="36"/>
      <c r="I29" s="36"/>
      <c r="J29" s="36"/>
      <c r="K29" s="36"/>
      <c r="L29" s="36"/>
      <c r="M29" s="36"/>
      <c r="N29" s="48"/>
      <c r="O29" s="36"/>
    </row>
    <row r="30" spans="1:15" ht="27" x14ac:dyDescent="0.3">
      <c r="A30" s="13" t="s">
        <v>63</v>
      </c>
      <c r="B30" s="36"/>
      <c r="C30" s="36"/>
      <c r="D30" s="36"/>
      <c r="E30" s="36"/>
      <c r="F30" s="36"/>
      <c r="G30" s="37"/>
      <c r="H30" s="36"/>
      <c r="I30" s="36"/>
      <c r="J30" s="36"/>
      <c r="K30" s="36" t="s">
        <v>19</v>
      </c>
      <c r="L30" s="69" t="s">
        <v>71</v>
      </c>
      <c r="M30" s="40" t="s">
        <v>20</v>
      </c>
      <c r="N30" s="40" t="s">
        <v>21</v>
      </c>
      <c r="O30" s="36"/>
    </row>
    <row r="31" spans="1:15" x14ac:dyDescent="0.3">
      <c r="A31" s="50" t="str">
        <f>CONCATENATE("re. ",$B$6)</f>
        <v>re. (PoI 1)</v>
      </c>
      <c r="B31" s="36"/>
      <c r="C31" s="51">
        <f>(H12+H13+H14+H15+H17+H18+H19+H23)/(H16+H20+H21+H22+H24+H25+H26+H27)</f>
        <v>1</v>
      </c>
      <c r="D31" s="52" t="str">
        <f>CONCATENATE("8 hypotheses with ",$B$6," versus 8 hypotheses without ",$B6)</f>
        <v>8 hypotheses with (PoI 1) versus 8 hypotheses without (PoI 1)</v>
      </c>
      <c r="E31" s="52"/>
      <c r="F31" s="36"/>
      <c r="G31" s="36"/>
      <c r="H31" s="36"/>
      <c r="I31" s="36"/>
      <c r="J31" s="36"/>
      <c r="K31" s="36" t="str">
        <f>B6</f>
        <v>(PoI 1)</v>
      </c>
      <c r="L31" s="51">
        <f>N31/(1-N31)*(1-M31)/M31</f>
        <v>1</v>
      </c>
      <c r="M31" s="40">
        <f>K12+K13+K14+K15+K17+K18+K19+K23</f>
        <v>0.5</v>
      </c>
      <c r="N31" s="70">
        <f>M12+M13+M14+M15+M17+M18+M19+M23</f>
        <v>0.5</v>
      </c>
      <c r="O31" s="36"/>
    </row>
    <row r="32" spans="1:15" x14ac:dyDescent="0.3">
      <c r="A32" s="50" t="str">
        <f>CONCATENATE("re. ",$B$7)</f>
        <v>re. (PoI 2)</v>
      </c>
      <c r="B32" s="36"/>
      <c r="C32" s="51">
        <f>(H12+H13+H14+H16+H17+H20+H21+H24)/(H15+H18+H19+H22+H23+H25+H26+H27)</f>
        <v>1</v>
      </c>
      <c r="D32" s="52" t="str">
        <f>CONCATENATE("8 hypotheses with ",$B$7," versus 8 hypotheses without ",$B7)</f>
        <v>8 hypotheses with (PoI 2) versus 8 hypotheses without (PoI 2)</v>
      </c>
      <c r="E32" s="52"/>
      <c r="F32" s="36"/>
      <c r="G32" s="36"/>
      <c r="H32" s="36"/>
      <c r="I32" s="36"/>
      <c r="J32" s="36"/>
      <c r="K32" s="36" t="str">
        <f>B7</f>
        <v>(PoI 2)</v>
      </c>
      <c r="L32" s="51">
        <f t="shared" ref="L32:L33" si="5">N32/(1-N32)*(1-M32)/M32</f>
        <v>1</v>
      </c>
      <c r="M32" s="40">
        <f>K12+K13+K14+K16+K17+K20+K21+K24</f>
        <v>0.5</v>
      </c>
      <c r="N32" s="70">
        <f>M12+M13+M14+M16+M17+M20+M21+M24</f>
        <v>0.5</v>
      </c>
      <c r="O32" s="36"/>
    </row>
    <row r="33" spans="1:15" x14ac:dyDescent="0.3">
      <c r="A33" s="50" t="str">
        <f>CONCATENATE("re. ",$B$8)</f>
        <v>re. (PoI 3)</v>
      </c>
      <c r="B33" s="36"/>
      <c r="C33" s="51">
        <f>(H12+H13+H15+H16+H18+H20+H22+H25)/(H14+H17+H19+H21+H23+H24+H26+H27)</f>
        <v>1</v>
      </c>
      <c r="D33" s="52" t="str">
        <f>CONCATENATE("8 hypotheses with ",$B$8," versus 8 hypotheses without ",$B8)</f>
        <v>8 hypotheses with (PoI 3) versus 8 hypotheses without (PoI 3)</v>
      </c>
      <c r="E33" s="52"/>
      <c r="F33" s="36"/>
      <c r="G33" s="36"/>
      <c r="H33" s="36"/>
      <c r="I33" s="36"/>
      <c r="J33" s="36"/>
      <c r="K33" s="36" t="str">
        <f>B8</f>
        <v>(PoI 3)</v>
      </c>
      <c r="L33" s="51">
        <f t="shared" si="5"/>
        <v>1</v>
      </c>
      <c r="M33" s="40">
        <f>K12+K13+K15+K16+K18+K20+K22+K25</f>
        <v>0.5</v>
      </c>
      <c r="N33" s="70">
        <f>M12+M13+M15+M16+M18+M20+M22+M25</f>
        <v>0.5</v>
      </c>
      <c r="O33" s="36"/>
    </row>
    <row r="34" spans="1:15" x14ac:dyDescent="0.3">
      <c r="A34" s="50" t="str">
        <f>CONCATENATE("re. ",$B$9)</f>
        <v>re. (PoI 4)</v>
      </c>
      <c r="B34" s="36"/>
      <c r="C34" s="51">
        <f>(H12+H14+H15+H16+H19+H21+H22+H26)/(H13+H17+H18+H20+H23+H24+H25+H27)</f>
        <v>1</v>
      </c>
      <c r="D34" s="52" t="str">
        <f>CONCATENATE("8 hypotheses with ",$B$9," versus 8 hypotheses without ",$B9)</f>
        <v>8 hypotheses with (PoI 4) versus 8 hypotheses without (PoI 4)</v>
      </c>
      <c r="E34" s="52"/>
      <c r="F34" s="36"/>
      <c r="G34" s="36"/>
      <c r="H34" s="36"/>
      <c r="I34" s="36"/>
      <c r="J34" s="36"/>
      <c r="K34" s="36" t="str">
        <f>$B$9</f>
        <v>(PoI 4)</v>
      </c>
      <c r="L34" s="51">
        <f>N34/(1-N34)*(1-M34)/M34</f>
        <v>1</v>
      </c>
      <c r="M34" s="40">
        <f>K12+K14+K15+K16+K19+K21+K22+K26</f>
        <v>0.5</v>
      </c>
      <c r="N34" s="70">
        <f>M12+M14+M15+M16+M19+M21+M22+M26</f>
        <v>0.5</v>
      </c>
      <c r="O34" s="36"/>
    </row>
    <row r="35" spans="1:15" x14ac:dyDescent="0.3">
      <c r="A35" s="36" t="str">
        <f>CONCATENATE("re. ",B6," and ",B7," and ",B8," and ",B9)</f>
        <v>re. (PoI 1) and (PoI 2) and (PoI 3) and (PoI 4)</v>
      </c>
      <c r="B35" s="36"/>
      <c r="C35" s="51">
        <f>15*H12/SUM(H13:H27)</f>
        <v>1</v>
      </c>
      <c r="D35" s="52" t="s">
        <v>99</v>
      </c>
      <c r="E35" s="52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x14ac:dyDescent="0.3">
      <c r="A36" s="36"/>
      <c r="B36" s="36"/>
      <c r="C36" s="51"/>
      <c r="D36" s="52"/>
      <c r="E36" s="52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x14ac:dyDescent="0.3">
      <c r="A37" s="48"/>
      <c r="B37" s="36"/>
      <c r="C37" s="51"/>
      <c r="D37" s="52"/>
      <c r="E37" s="52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x14ac:dyDescent="0.3">
      <c r="A38" t="s">
        <v>64</v>
      </c>
      <c r="B38" s="21"/>
      <c r="C38" s="51"/>
      <c r="D38" s="52"/>
      <c r="E38" s="52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x14ac:dyDescent="0.3">
      <c r="A39" t="s">
        <v>65</v>
      </c>
      <c r="B39" s="25"/>
      <c r="C39" s="51"/>
      <c r="D39" s="52"/>
      <c r="E39" s="52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x14ac:dyDescent="0.3">
      <c r="B40" s="36"/>
      <c r="C40" s="51"/>
      <c r="D40" s="52"/>
      <c r="E40" s="52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x14ac:dyDescent="0.3">
      <c r="A41" t="s">
        <v>85</v>
      </c>
      <c r="B41" s="21"/>
      <c r="C41" s="51"/>
      <c r="D41" s="52"/>
      <c r="E41" s="52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5" x14ac:dyDescent="0.3">
      <c r="A42" t="s">
        <v>65</v>
      </c>
      <c r="B42" s="2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x14ac:dyDescent="0.3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</sheetData>
  <sheetProtection algorithmName="SHA-512" hashValue="WXAu0zRoXSThhnz9HQ1VnukzsTwlOiTfhDttoe3h7n8JKqhXTVY1r5Rg/+8bOjUJScHEjNJEjumZBiULvX0RrA==" saltValue="T5372+GIxDYaisbK2hL7sQ==" spinCount="100000" sheet="1" objects="1" scenarios="1"/>
  <dataValidations count="1">
    <dataValidation type="list" allowBlank="1" showInputMessage="1" showErrorMessage="1" sqref="I11" xr:uid="{00000000-0002-0000-0400-000000000000}">
      <formula1>B12:B27</formula1>
    </dataValidation>
  </dataValidations>
  <pageMargins left="0.7" right="0.7" top="0.38582677165354301" bottom="0.511811023622047" header="0.15748031496063" footer="0.15748031496063"/>
  <pageSetup paperSize="9" orientation="portrait" r:id="rId1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D4A6B-0DB9-4D82-A746-6F4901F75030}">
  <sheetPr codeName="Sheet6"/>
  <dimension ref="A1:A7"/>
  <sheetViews>
    <sheetView zoomScale="120" zoomScaleNormal="120" workbookViewId="0">
      <selection activeCell="A10" sqref="A10"/>
    </sheetView>
  </sheetViews>
  <sheetFormatPr defaultRowHeight="13.5" x14ac:dyDescent="0.3"/>
  <sheetData>
    <row r="1" spans="1:1" x14ac:dyDescent="0.3">
      <c r="A1" s="78" t="s">
        <v>103</v>
      </c>
    </row>
    <row r="2" spans="1:1" x14ac:dyDescent="0.3">
      <c r="A2" s="77"/>
    </row>
    <row r="3" spans="1:1" x14ac:dyDescent="0.3">
      <c r="A3" t="s">
        <v>49</v>
      </c>
    </row>
    <row r="5" spans="1:1" x14ac:dyDescent="0.3">
      <c r="A5" t="s">
        <v>102</v>
      </c>
    </row>
    <row r="7" spans="1:1" x14ac:dyDescent="0.3">
      <c r="A7" t="s">
        <v>104</v>
      </c>
    </row>
  </sheetData>
  <sheetProtection algorithmName="SHA-512" hashValue="0+U1XFUB95c6HqVI0Ak73EvrxpSERYgyFrNP5OYp4OAfl/gWenEP1Fqjhdofv0M/BO2JSdI9cefk6wx4qGS+9Q==" saltValue="2yCJa2ZM/zHfUW0VwOoIwg==" spinCount="100000" sheet="1" objects="1" scenarios="1"/>
  <pageMargins left="0.7" right="0.7" top="0.38582677165354301" bottom="0.511811023622047" header="0.15748031496063" footer="0.15748031496063"/>
  <pageSetup paperSize="9" orientation="portrait" r:id="rId1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 PoI</vt:lpstr>
      <vt:lpstr>2 PoI meerdere NoC</vt:lpstr>
      <vt:lpstr>3 PoI</vt:lpstr>
      <vt:lpstr>3 PoI meerdere NoC</vt:lpstr>
      <vt:lpstr>4 PoI</vt:lpstr>
      <vt:lpstr>handleiding</vt:lpstr>
    </vt:vector>
  </TitlesOfParts>
  <Manager/>
  <Company>NFI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Marion, van, Vincent</dc:creator>
  <cp:keywords/>
  <dc:description/>
  <cp:lastModifiedBy>Benschop, Corina</cp:lastModifiedBy>
  <dcterms:created xsi:type="dcterms:W3CDTF">2021-03-05T08:52:58Z</dcterms:created>
  <dcterms:modified xsi:type="dcterms:W3CDTF">2026-01-24T07:13:42Z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S_STATUS">
    <vt:lpwstr>Actueel</vt:lpwstr>
  </property>
  <property fmtid="{D5CDD505-2E9C-101B-9397-08002B2CF9AE}" pid="3" name="MmsUser">
    <vt:lpwstr/>
  </property>
  <property fmtid="{D5CDD505-2E9C-101B-9397-08002B2CF9AE}" pid="4" name="MmsTimestamp">
    <vt:lpwstr/>
  </property>
  <property fmtid="{D5CDD505-2E9C-101B-9397-08002B2CF9AE}" pid="5" name="MmsUrl">
    <vt:lpwstr/>
  </property>
  <property fmtid="{D5CDD505-2E9C-101B-9397-08002B2CF9AE}" pid="6" name="MMS_PUBLICATIEDATUM">
    <vt:filetime>2024-12-12T11:37:26Z</vt:filetime>
  </property>
  <property fmtid="{D5CDD505-2E9C-101B-9397-08002B2CF9AE}" pid="7" name="MMS_WOO">
    <vt:lpwstr>Niet van toepassing</vt:lpwstr>
  </property>
  <property fmtid="{D5CDD505-2E9C-101B-9397-08002B2CF9AE}" pid="8" name="MMS_TITEL">
    <vt:lpwstr>BIS-RAP: Rekentool samenvattende bewijskracht</vt:lpwstr>
  </property>
  <property fmtid="{D5CDD505-2E9C-101B-9397-08002B2CF9AE}" pid="9" name="MMS_NUMMER">
    <vt:lpwstr>INC-004064</vt:lpwstr>
  </property>
  <property fmtid="{D5CDD505-2E9C-101B-9397-08002B2CF9AE}" pid="10" name="MMS_VERVALDATUM">
    <vt:filetime>2026-11-12T12:00:00Z</vt:filetime>
  </property>
  <property fmtid="{D5CDD505-2E9C-101B-9397-08002B2CF9AE}" pid="11" name="MMS_EIGENAAR">
    <vt:lpwstr>Maureen Antonie</vt:lpwstr>
  </property>
  <property fmtid="{D5CDD505-2E9C-101B-9397-08002B2CF9AE}" pid="12" name="MMS_DATUM">
    <vt:filetime>2024-11-12T12:00:00Z</vt:filetime>
  </property>
  <property fmtid="{D5CDD505-2E9C-101B-9397-08002B2CF9AE}" pid="13" name="MMS_VERSIENUMMER">
    <vt:lpwstr>3</vt:lpwstr>
  </property>
  <property fmtid="{D5CDD505-2E9C-101B-9397-08002B2CF9AE}" pid="14" name="MMS_AUTEUR">
    <vt:lpwstr>Klaas Slooten</vt:lpwstr>
  </property>
  <property fmtid="{D5CDD505-2E9C-101B-9397-08002B2CF9AE}" pid="15" name="MMS_SJABLONEN_TOESTAAN">
    <vt:lpwstr/>
  </property>
  <property fmtid="{D5CDD505-2E9C-101B-9397-08002B2CF9AE}" pid="16" name="MMS_AUTORISATOREN">
    <vt:lpwstr>Vincent van Marion</vt:lpwstr>
  </property>
  <property fmtid="{D5CDD505-2E9C-101B-9397-08002B2CF9AE}" pid="17" name="MMS_TEAM">
    <vt:lpwstr>BIS: Rapportage Stroom 2</vt:lpwstr>
  </property>
  <property fmtid="{D5CDD505-2E9C-101B-9397-08002B2CF9AE}" pid="18" name="MMS_TYPE">
    <vt:lpwstr>Formulier</vt:lpwstr>
  </property>
  <property fmtid="{D5CDD505-2E9C-101B-9397-08002B2CF9AE}" pid="19" name="MMS_CONTROLEURS">
    <vt:lpwstr>Felix Bittner</vt:lpwstr>
  </property>
  <property fmtid="{D5CDD505-2E9C-101B-9397-08002B2CF9AE}" pid="20" name="MMS_SINGLE_SELECT_LIST1">
    <vt:lpwstr>[ID:2001299, Value:Biologische sporen]</vt:lpwstr>
  </property>
  <property fmtid="{D5CDD505-2E9C-101B-9397-08002B2CF9AE}" pid="21" name="MmsId">
    <vt:lpwstr/>
  </property>
</Properties>
</file>